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17970" windowHeight="5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20" i="1"/>
  <c r="I28" i="1"/>
  <c r="I32" i="1"/>
  <c r="I36" i="1"/>
  <c r="I40" i="1"/>
  <c r="I48" i="1"/>
  <c r="I52" i="1"/>
  <c r="I56" i="1"/>
  <c r="I60" i="1"/>
  <c r="I64" i="1"/>
  <c r="I68" i="1"/>
  <c r="I72" i="1"/>
  <c r="I76" i="1"/>
  <c r="I84" i="1"/>
  <c r="I100" i="1"/>
  <c r="I108" i="1"/>
  <c r="I120" i="1"/>
  <c r="I136" i="1"/>
  <c r="I140" i="1"/>
  <c r="I148" i="1"/>
  <c r="I152" i="1"/>
  <c r="I156" i="1"/>
  <c r="I160" i="1"/>
  <c r="I168" i="1"/>
  <c r="I241" i="1"/>
  <c r="I245" i="1"/>
  <c r="I249" i="1"/>
  <c r="I253" i="1"/>
  <c r="I269" i="1"/>
  <c r="I273" i="1"/>
  <c r="I277" i="1"/>
  <c r="I285" i="1"/>
  <c r="I30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J6" i="1"/>
  <c r="I6" i="1" s="1"/>
  <c r="J7" i="1"/>
  <c r="J8" i="1"/>
  <c r="J9" i="1"/>
  <c r="I9" i="1" s="1"/>
  <c r="J10" i="1"/>
  <c r="I10" i="1" s="1"/>
  <c r="J11" i="1"/>
  <c r="I11" i="1" s="1"/>
  <c r="J12" i="1"/>
  <c r="J13" i="1"/>
  <c r="I13" i="1" s="1"/>
  <c r="J14" i="1"/>
  <c r="I14" i="1" s="1"/>
  <c r="J15" i="1"/>
  <c r="I15" i="1" s="1"/>
  <c r="J16" i="1"/>
  <c r="J17" i="1"/>
  <c r="I17" i="1" s="1"/>
  <c r="J18" i="1"/>
  <c r="I18" i="1" s="1"/>
  <c r="J19" i="1"/>
  <c r="I19" i="1" s="1"/>
  <c r="J20" i="1"/>
  <c r="J21" i="1"/>
  <c r="I21" i="1" s="1"/>
  <c r="J22" i="1"/>
  <c r="I22" i="1" s="1"/>
  <c r="J23" i="1"/>
  <c r="I23" i="1" s="1"/>
  <c r="J24" i="1"/>
  <c r="J25" i="1"/>
  <c r="I25" i="1" s="1"/>
  <c r="J26" i="1"/>
  <c r="I26" i="1" s="1"/>
  <c r="J27" i="1"/>
  <c r="I27" i="1" s="1"/>
  <c r="J28" i="1"/>
  <c r="J29" i="1"/>
  <c r="I29" i="1" s="1"/>
  <c r="J30" i="1"/>
  <c r="I30" i="1" s="1"/>
  <c r="J31" i="1"/>
  <c r="I31" i="1" s="1"/>
  <c r="J32" i="1"/>
  <c r="J33" i="1"/>
  <c r="I33" i="1" s="1"/>
  <c r="J34" i="1"/>
  <c r="I34" i="1" s="1"/>
  <c r="J35" i="1"/>
  <c r="J36" i="1"/>
  <c r="J37" i="1"/>
  <c r="J38" i="1"/>
  <c r="I38" i="1" s="1"/>
  <c r="J39" i="1"/>
  <c r="J40" i="1"/>
  <c r="J41" i="1"/>
  <c r="I41" i="1" s="1"/>
  <c r="J42" i="1"/>
  <c r="I42" i="1" s="1"/>
  <c r="J43" i="1"/>
  <c r="I43" i="1" s="1"/>
  <c r="J44" i="1"/>
  <c r="J45" i="1"/>
  <c r="I45" i="1" s="1"/>
  <c r="J46" i="1"/>
  <c r="I46" i="1" s="1"/>
  <c r="J47" i="1"/>
  <c r="J48" i="1"/>
  <c r="J49" i="1"/>
  <c r="J50" i="1"/>
  <c r="I50" i="1" s="1"/>
  <c r="J51" i="1"/>
  <c r="J52" i="1"/>
  <c r="J53" i="1"/>
  <c r="J54" i="1"/>
  <c r="I54" i="1" s="1"/>
  <c r="J55" i="1"/>
  <c r="I55" i="1" s="1"/>
  <c r="J56" i="1"/>
  <c r="J57" i="1"/>
  <c r="J58" i="1"/>
  <c r="I58" i="1" s="1"/>
  <c r="J59" i="1"/>
  <c r="J60" i="1"/>
  <c r="J61" i="1"/>
  <c r="J62" i="1"/>
  <c r="I62" i="1" s="1"/>
  <c r="J63" i="1"/>
  <c r="J64" i="1"/>
  <c r="J65" i="1"/>
  <c r="J66" i="1"/>
  <c r="I66" i="1" s="1"/>
  <c r="J67" i="1"/>
  <c r="J68" i="1"/>
  <c r="J69" i="1"/>
  <c r="I69" i="1" s="1"/>
  <c r="J70" i="1"/>
  <c r="I70" i="1" s="1"/>
  <c r="J71" i="1"/>
  <c r="I71" i="1" s="1"/>
  <c r="J72" i="1"/>
  <c r="J73" i="1"/>
  <c r="I73" i="1" s="1"/>
  <c r="J74" i="1"/>
  <c r="I74" i="1" s="1"/>
  <c r="J75" i="1"/>
  <c r="I75" i="1" s="1"/>
  <c r="J76" i="1"/>
  <c r="J77" i="1"/>
  <c r="J78" i="1"/>
  <c r="I78" i="1" s="1"/>
  <c r="J79" i="1"/>
  <c r="I79" i="1" s="1"/>
  <c r="J80" i="1"/>
  <c r="J81" i="1"/>
  <c r="I81" i="1" s="1"/>
  <c r="J82" i="1"/>
  <c r="I82" i="1" s="1"/>
  <c r="J83" i="1"/>
  <c r="I83" i="1" s="1"/>
  <c r="J84" i="1"/>
  <c r="J85" i="1"/>
  <c r="I85" i="1" s="1"/>
  <c r="J86" i="1"/>
  <c r="I86" i="1" s="1"/>
  <c r="J87" i="1"/>
  <c r="I87" i="1" s="1"/>
  <c r="J88" i="1"/>
  <c r="J89" i="1"/>
  <c r="I89" i="1" s="1"/>
  <c r="J90" i="1"/>
  <c r="I90" i="1" s="1"/>
  <c r="J91" i="1"/>
  <c r="I91" i="1" s="1"/>
  <c r="J92" i="1"/>
  <c r="J93" i="1"/>
  <c r="I93" i="1" s="1"/>
  <c r="J94" i="1"/>
  <c r="I94" i="1" s="1"/>
  <c r="J95" i="1"/>
  <c r="I95" i="1" s="1"/>
  <c r="J96" i="1"/>
  <c r="J97" i="1"/>
  <c r="I97" i="1" s="1"/>
  <c r="J98" i="1"/>
  <c r="I98" i="1" s="1"/>
  <c r="J99" i="1"/>
  <c r="J100" i="1"/>
  <c r="J101" i="1"/>
  <c r="J102" i="1"/>
  <c r="I102" i="1" s="1"/>
  <c r="J103" i="1"/>
  <c r="I103" i="1" s="1"/>
  <c r="J104" i="1"/>
  <c r="J105" i="1"/>
  <c r="I105" i="1" s="1"/>
  <c r="J106" i="1"/>
  <c r="I106" i="1" s="1"/>
  <c r="J107" i="1"/>
  <c r="I107" i="1" s="1"/>
  <c r="J108" i="1"/>
  <c r="J109" i="1"/>
  <c r="J110" i="1"/>
  <c r="I110" i="1" s="1"/>
  <c r="J111" i="1"/>
  <c r="I111" i="1" s="1"/>
  <c r="J112" i="1"/>
  <c r="J113" i="1"/>
  <c r="I113" i="1" s="1"/>
  <c r="J114" i="1"/>
  <c r="I114" i="1" s="1"/>
  <c r="J115" i="1"/>
  <c r="I115" i="1" s="1"/>
  <c r="J116" i="1"/>
  <c r="J117" i="1"/>
  <c r="J118" i="1"/>
  <c r="I118" i="1" s="1"/>
  <c r="J119" i="1"/>
  <c r="J120" i="1"/>
  <c r="J121" i="1"/>
  <c r="I121" i="1" s="1"/>
  <c r="J122" i="1"/>
  <c r="I122" i="1" s="1"/>
  <c r="J123" i="1"/>
  <c r="J124" i="1"/>
  <c r="J125" i="1"/>
  <c r="I125" i="1" s="1"/>
  <c r="J126" i="1"/>
  <c r="I126" i="1" s="1"/>
  <c r="J127" i="1"/>
  <c r="I127" i="1" s="1"/>
  <c r="J128" i="1"/>
  <c r="J129" i="1"/>
  <c r="I129" i="1" s="1"/>
  <c r="J130" i="1"/>
  <c r="I130" i="1" s="1"/>
  <c r="J131" i="1"/>
  <c r="I131" i="1" s="1"/>
  <c r="J132" i="1"/>
  <c r="J133" i="1"/>
  <c r="I133" i="1" s="1"/>
  <c r="J134" i="1"/>
  <c r="I134" i="1" s="1"/>
  <c r="J135" i="1"/>
  <c r="I135" i="1" s="1"/>
  <c r="J136" i="1"/>
  <c r="J137" i="1"/>
  <c r="I137" i="1" s="1"/>
  <c r="J138" i="1"/>
  <c r="I138" i="1" s="1"/>
  <c r="J139" i="1"/>
  <c r="I139" i="1" s="1"/>
  <c r="J140" i="1"/>
  <c r="J141" i="1"/>
  <c r="I141" i="1" s="1"/>
  <c r="J142" i="1"/>
  <c r="I142" i="1" s="1"/>
  <c r="J143" i="1"/>
  <c r="I143" i="1" s="1"/>
  <c r="J144" i="1"/>
  <c r="J145" i="1"/>
  <c r="I145" i="1" s="1"/>
  <c r="J146" i="1"/>
  <c r="I146" i="1" s="1"/>
  <c r="J147" i="1"/>
  <c r="I147" i="1" s="1"/>
  <c r="J148" i="1"/>
  <c r="J149" i="1"/>
  <c r="J150" i="1"/>
  <c r="I150" i="1" s="1"/>
  <c r="J151" i="1"/>
  <c r="I151" i="1" s="1"/>
  <c r="J152" i="1"/>
  <c r="J153" i="1"/>
  <c r="J154" i="1"/>
  <c r="I154" i="1" s="1"/>
  <c r="J155" i="1"/>
  <c r="I155" i="1" s="1"/>
  <c r="J156" i="1"/>
  <c r="J157" i="1"/>
  <c r="J158" i="1"/>
  <c r="I158" i="1" s="1"/>
  <c r="J159" i="1"/>
  <c r="I159" i="1" s="1"/>
  <c r="J160" i="1"/>
  <c r="J161" i="1"/>
  <c r="J162" i="1"/>
  <c r="I162" i="1" s="1"/>
  <c r="J163" i="1"/>
  <c r="I163" i="1" s="1"/>
  <c r="J164" i="1"/>
  <c r="J165" i="1"/>
  <c r="I165" i="1" s="1"/>
  <c r="J166" i="1"/>
  <c r="I166" i="1" s="1"/>
  <c r="J167" i="1"/>
  <c r="J168" i="1"/>
  <c r="J169" i="1"/>
  <c r="J170" i="1"/>
  <c r="I170" i="1" s="1"/>
  <c r="J171" i="1"/>
  <c r="I171" i="1" s="1"/>
  <c r="J172" i="1"/>
  <c r="J173" i="1"/>
  <c r="I173" i="1" s="1"/>
  <c r="J174" i="1"/>
  <c r="I174" i="1" s="1"/>
  <c r="J175" i="1"/>
  <c r="I175" i="1" s="1"/>
  <c r="J176" i="1"/>
  <c r="I176" i="1" s="1"/>
  <c r="J177" i="1"/>
  <c r="J178" i="1"/>
  <c r="I178" i="1" s="1"/>
  <c r="J179" i="1"/>
  <c r="I179" i="1" s="1"/>
  <c r="J180" i="1"/>
  <c r="I180" i="1" s="1"/>
  <c r="J181" i="1"/>
  <c r="J182" i="1"/>
  <c r="I182" i="1" s="1"/>
  <c r="J183" i="1"/>
  <c r="I183" i="1" s="1"/>
  <c r="J184" i="1"/>
  <c r="I184" i="1" s="1"/>
  <c r="J185" i="1"/>
  <c r="J186" i="1"/>
  <c r="I186" i="1" s="1"/>
  <c r="J187" i="1"/>
  <c r="I187" i="1" s="1"/>
  <c r="J188" i="1"/>
  <c r="I188" i="1" s="1"/>
  <c r="J189" i="1"/>
  <c r="J190" i="1"/>
  <c r="I190" i="1" s="1"/>
  <c r="J191" i="1"/>
  <c r="I191" i="1" s="1"/>
  <c r="J192" i="1"/>
  <c r="I192" i="1" s="1"/>
  <c r="J193" i="1"/>
  <c r="I193" i="1" s="1"/>
  <c r="J194" i="1"/>
  <c r="I194" i="1" s="1"/>
  <c r="J195" i="1"/>
  <c r="I195" i="1" s="1"/>
  <c r="J196" i="1"/>
  <c r="I196" i="1" s="1"/>
  <c r="J197" i="1"/>
  <c r="I197" i="1" s="1"/>
  <c r="J198" i="1"/>
  <c r="I198" i="1" s="1"/>
  <c r="J199" i="1"/>
  <c r="J200" i="1"/>
  <c r="I200" i="1" s="1"/>
  <c r="J201" i="1"/>
  <c r="I201" i="1" s="1"/>
  <c r="J202" i="1"/>
  <c r="I202" i="1" s="1"/>
  <c r="J203" i="1"/>
  <c r="I203" i="1" s="1"/>
  <c r="J204" i="1"/>
  <c r="I204" i="1" s="1"/>
  <c r="J205" i="1"/>
  <c r="J206" i="1"/>
  <c r="I206" i="1" s="1"/>
  <c r="J207" i="1"/>
  <c r="I207" i="1" s="1"/>
  <c r="J208" i="1"/>
  <c r="I208" i="1" s="1"/>
  <c r="J209" i="1"/>
  <c r="I209" i="1" s="1"/>
  <c r="J210" i="1"/>
  <c r="I210" i="1" s="1"/>
  <c r="J211" i="1"/>
  <c r="I211" i="1" s="1"/>
  <c r="J212" i="1"/>
  <c r="I212" i="1" s="1"/>
  <c r="J213" i="1"/>
  <c r="J214" i="1"/>
  <c r="I214" i="1" s="1"/>
  <c r="J215" i="1"/>
  <c r="I215" i="1" s="1"/>
  <c r="J216" i="1"/>
  <c r="I216" i="1" s="1"/>
  <c r="J217" i="1"/>
  <c r="I217" i="1" s="1"/>
  <c r="J218" i="1"/>
  <c r="I218" i="1" s="1"/>
  <c r="J219" i="1"/>
  <c r="I219" i="1" s="1"/>
  <c r="J220" i="1"/>
  <c r="I220" i="1" s="1"/>
  <c r="J221" i="1"/>
  <c r="J222" i="1"/>
  <c r="I222" i="1" s="1"/>
  <c r="J223" i="1"/>
  <c r="J224" i="1"/>
  <c r="I224" i="1" s="1"/>
  <c r="J225" i="1"/>
  <c r="J226" i="1"/>
  <c r="I226" i="1" s="1"/>
  <c r="J227" i="1"/>
  <c r="I227" i="1" s="1"/>
  <c r="J228" i="1"/>
  <c r="I228" i="1" s="1"/>
  <c r="J229" i="1"/>
  <c r="J230" i="1"/>
  <c r="I230" i="1" s="1"/>
  <c r="J231" i="1"/>
  <c r="J232" i="1"/>
  <c r="I232" i="1" s="1"/>
  <c r="J233" i="1"/>
  <c r="J234" i="1"/>
  <c r="I234" i="1" s="1"/>
  <c r="J235" i="1"/>
  <c r="I235" i="1" s="1"/>
  <c r="J236" i="1"/>
  <c r="I236" i="1" s="1"/>
  <c r="J237" i="1"/>
  <c r="J238" i="1"/>
  <c r="I238" i="1" s="1"/>
  <c r="J239" i="1"/>
  <c r="J240" i="1"/>
  <c r="I240" i="1" s="1"/>
  <c r="J241" i="1"/>
  <c r="J242" i="1"/>
  <c r="I242" i="1" s="1"/>
  <c r="J243" i="1"/>
  <c r="J244" i="1"/>
  <c r="I244" i="1" s="1"/>
  <c r="J245" i="1"/>
  <c r="J246" i="1"/>
  <c r="I246" i="1" s="1"/>
  <c r="J247" i="1"/>
  <c r="I247" i="1" s="1"/>
  <c r="J248" i="1"/>
  <c r="I248" i="1" s="1"/>
  <c r="J249" i="1"/>
  <c r="J250" i="1"/>
  <c r="I250" i="1" s="1"/>
  <c r="J251" i="1"/>
  <c r="I251" i="1" s="1"/>
  <c r="J252" i="1"/>
  <c r="I252" i="1" s="1"/>
  <c r="J253" i="1"/>
  <c r="J254" i="1"/>
  <c r="I254" i="1" s="1"/>
  <c r="J255" i="1"/>
  <c r="J256" i="1"/>
  <c r="I256" i="1" s="1"/>
  <c r="J257" i="1"/>
  <c r="J258" i="1"/>
  <c r="I258" i="1" s="1"/>
  <c r="J259" i="1"/>
  <c r="J260" i="1"/>
  <c r="I260" i="1" s="1"/>
  <c r="J261" i="1"/>
  <c r="J262" i="1"/>
  <c r="I262" i="1" s="1"/>
  <c r="J263" i="1"/>
  <c r="I263" i="1" s="1"/>
  <c r="J264" i="1"/>
  <c r="I264" i="1" s="1"/>
  <c r="J265" i="1"/>
  <c r="J266" i="1"/>
  <c r="I266" i="1" s="1"/>
  <c r="J267" i="1"/>
  <c r="I267" i="1" s="1"/>
  <c r="J268" i="1"/>
  <c r="I268" i="1" s="1"/>
  <c r="J269" i="1"/>
  <c r="J270" i="1"/>
  <c r="I270" i="1" s="1"/>
  <c r="J271" i="1"/>
  <c r="I271" i="1" s="1"/>
  <c r="J272" i="1"/>
  <c r="I272" i="1" s="1"/>
  <c r="J273" i="1"/>
  <c r="J274" i="1"/>
  <c r="I274" i="1" s="1"/>
  <c r="J275" i="1"/>
  <c r="I275" i="1" s="1"/>
  <c r="J276" i="1"/>
  <c r="I276" i="1" s="1"/>
  <c r="J277" i="1"/>
  <c r="J278" i="1"/>
  <c r="I278" i="1" s="1"/>
  <c r="J279" i="1"/>
  <c r="I279" i="1" s="1"/>
  <c r="J280" i="1"/>
  <c r="I280" i="1" s="1"/>
  <c r="J281" i="1"/>
  <c r="J282" i="1"/>
  <c r="I282" i="1" s="1"/>
  <c r="J283" i="1"/>
  <c r="I283" i="1" s="1"/>
  <c r="J284" i="1"/>
  <c r="I284" i="1" s="1"/>
  <c r="J285" i="1"/>
  <c r="J286" i="1"/>
  <c r="I286" i="1" s="1"/>
  <c r="J287" i="1"/>
  <c r="J288" i="1"/>
  <c r="I288" i="1" s="1"/>
  <c r="J289" i="1"/>
  <c r="J290" i="1"/>
  <c r="I290" i="1" s="1"/>
  <c r="J291" i="1"/>
  <c r="J292" i="1"/>
  <c r="I292" i="1" s="1"/>
  <c r="J293" i="1"/>
  <c r="J294" i="1"/>
  <c r="I294" i="1" s="1"/>
  <c r="J295" i="1"/>
  <c r="J296" i="1"/>
  <c r="I296" i="1" s="1"/>
  <c r="J297" i="1"/>
  <c r="J298" i="1"/>
  <c r="I298" i="1" s="1"/>
  <c r="J299" i="1"/>
  <c r="I299" i="1" s="1"/>
  <c r="J300" i="1"/>
  <c r="I300" i="1" s="1"/>
  <c r="J301" i="1"/>
  <c r="J302" i="1"/>
  <c r="I302" i="1" s="1"/>
  <c r="J303" i="1"/>
  <c r="I303" i="1" s="1"/>
  <c r="J304" i="1"/>
  <c r="I304" i="1" s="1"/>
  <c r="J305" i="1"/>
  <c r="J306" i="1"/>
  <c r="I306" i="1" s="1"/>
  <c r="J307" i="1"/>
  <c r="J308" i="1"/>
  <c r="I308" i="1" s="1"/>
  <c r="J309" i="1"/>
  <c r="J310" i="1"/>
  <c r="I310" i="1" s="1"/>
  <c r="J311" i="1"/>
  <c r="J312" i="1"/>
  <c r="I312" i="1" s="1"/>
  <c r="J313" i="1"/>
  <c r="J314" i="1"/>
  <c r="I314" i="1" s="1"/>
  <c r="J315" i="1"/>
  <c r="J316" i="1"/>
  <c r="I316" i="1" s="1"/>
  <c r="J317" i="1"/>
  <c r="J318" i="1"/>
  <c r="I318" i="1" s="1"/>
  <c r="J319" i="1"/>
  <c r="J320" i="1"/>
  <c r="I320" i="1" s="1"/>
  <c r="J321" i="1"/>
  <c r="J322" i="1"/>
  <c r="I322" i="1" s="1"/>
  <c r="J323" i="1"/>
  <c r="J324" i="1"/>
  <c r="I324" i="1" s="1"/>
  <c r="J325" i="1"/>
  <c r="J326" i="1"/>
  <c r="I326" i="1" s="1"/>
  <c r="J327" i="1"/>
  <c r="J328" i="1"/>
  <c r="I328" i="1" s="1"/>
  <c r="J329" i="1"/>
  <c r="J330" i="1"/>
  <c r="I330" i="1" s="1"/>
  <c r="J331" i="1"/>
  <c r="J332" i="1"/>
  <c r="I332" i="1" s="1"/>
  <c r="J333" i="1"/>
  <c r="J334" i="1"/>
  <c r="I334" i="1" s="1"/>
  <c r="J335" i="1"/>
  <c r="J336" i="1"/>
  <c r="I336" i="1" s="1"/>
  <c r="J337" i="1"/>
  <c r="J338" i="1"/>
  <c r="I338" i="1" s="1"/>
  <c r="K5" i="1"/>
  <c r="J5" i="1"/>
  <c r="I5" i="1" s="1"/>
  <c r="I337" i="1" l="1"/>
  <c r="I329" i="1"/>
  <c r="I321" i="1"/>
  <c r="I313" i="1"/>
  <c r="I305" i="1"/>
  <c r="I297" i="1"/>
  <c r="I289" i="1"/>
  <c r="I281" i="1"/>
  <c r="I265" i="1"/>
  <c r="I257" i="1"/>
  <c r="I233" i="1"/>
  <c r="I335" i="1"/>
  <c r="I331" i="1"/>
  <c r="I327" i="1"/>
  <c r="I323" i="1"/>
  <c r="I319" i="1"/>
  <c r="I315" i="1"/>
  <c r="I311" i="1"/>
  <c r="I307" i="1"/>
  <c r="I295" i="1"/>
  <c r="I291" i="1"/>
  <c r="I287" i="1"/>
  <c r="I259" i="1"/>
  <c r="I255" i="1"/>
  <c r="I243" i="1"/>
  <c r="I239" i="1"/>
  <c r="I231" i="1"/>
  <c r="I229" i="1"/>
  <c r="I225" i="1"/>
  <c r="I223" i="1"/>
  <c r="I221" i="1"/>
  <c r="I213" i="1"/>
  <c r="I205" i="1"/>
  <c r="I199" i="1"/>
  <c r="I189" i="1"/>
  <c r="I185" i="1"/>
  <c r="I181" i="1"/>
  <c r="I177" i="1"/>
  <c r="I169" i="1"/>
  <c r="I167" i="1"/>
  <c r="I161" i="1"/>
  <c r="I157" i="1"/>
  <c r="I153" i="1"/>
  <c r="I149" i="1"/>
  <c r="I123" i="1"/>
  <c r="I119" i="1"/>
  <c r="I117" i="1"/>
  <c r="I109" i="1"/>
  <c r="I101" i="1"/>
  <c r="I99" i="1"/>
  <c r="I77" i="1"/>
  <c r="I67" i="1"/>
  <c r="I65" i="1"/>
  <c r="I63" i="1"/>
  <c r="I61" i="1"/>
  <c r="I59" i="1"/>
  <c r="I57" i="1"/>
  <c r="I53" i="1"/>
  <c r="I51" i="1"/>
  <c r="I49" i="1"/>
  <c r="I47" i="1"/>
  <c r="I39" i="1"/>
  <c r="I37" i="1"/>
  <c r="I35" i="1"/>
  <c r="I333" i="1"/>
  <c r="I325" i="1"/>
  <c r="I317" i="1"/>
  <c r="I309" i="1"/>
  <c r="I293" i="1"/>
  <c r="I261" i="1"/>
  <c r="I237" i="1"/>
  <c r="I7" i="1"/>
  <c r="I8" i="1"/>
  <c r="I12" i="1"/>
  <c r="I24" i="1"/>
  <c r="I44" i="1"/>
  <c r="I80" i="1"/>
  <c r="I88" i="1"/>
  <c r="I92" i="1"/>
  <c r="I96" i="1"/>
  <c r="I104" i="1"/>
  <c r="I112" i="1"/>
  <c r="I116" i="1"/>
  <c r="I124" i="1"/>
  <c r="I128" i="1"/>
  <c r="I132" i="1"/>
  <c r="I144" i="1"/>
  <c r="I164" i="1"/>
  <c r="I172" i="1"/>
  <c r="B237" i="1"/>
  <c r="C168" i="1"/>
</calcChain>
</file>

<file path=xl/sharedStrings.xml><?xml version="1.0" encoding="utf-8"?>
<sst xmlns="http://schemas.openxmlformats.org/spreadsheetml/2006/main" count="1009" uniqueCount="599">
  <si>
    <t>رقم الأسرة</t>
  </si>
  <si>
    <t>كود الأسرة</t>
  </si>
  <si>
    <t>اسم الأم</t>
  </si>
  <si>
    <t>اسم الأب</t>
  </si>
  <si>
    <t>رقم البطاقة</t>
  </si>
  <si>
    <t>رقم الطفل</t>
  </si>
  <si>
    <t>كود الطفل</t>
  </si>
  <si>
    <t>اسم الطفل</t>
  </si>
  <si>
    <t>النوع</t>
  </si>
  <si>
    <t>تاريخ الميلاد</t>
  </si>
  <si>
    <t>مكفول رئيسية</t>
  </si>
  <si>
    <t>صابرين</t>
  </si>
  <si>
    <t>انثى</t>
  </si>
  <si>
    <t>6-007-15</t>
  </si>
  <si>
    <t>فكرات عبدالحميد محمد</t>
  </si>
  <si>
    <t>محمد محمد عبدالله صقر</t>
  </si>
  <si>
    <t>419-007-15</t>
  </si>
  <si>
    <t>معتز</t>
  </si>
  <si>
    <t>ذكر</t>
  </si>
  <si>
    <t>418-007-15</t>
  </si>
  <si>
    <t>طه</t>
  </si>
  <si>
    <t>احمد</t>
  </si>
  <si>
    <t>ابراهيم</t>
  </si>
  <si>
    <t>محمد</t>
  </si>
  <si>
    <t>54-007-15</t>
  </si>
  <si>
    <t>وردة محمد عز</t>
  </si>
  <si>
    <t>ابراهيم احمد شلبى</t>
  </si>
  <si>
    <t>77-007-15</t>
  </si>
  <si>
    <t>55-007-15</t>
  </si>
  <si>
    <t>ثريا محمد خليل</t>
  </si>
  <si>
    <t>السيد احمد عطيه</t>
  </si>
  <si>
    <t>80-007-15</t>
  </si>
  <si>
    <t>56-007-15</t>
  </si>
  <si>
    <t>سميرة عبدالفتاح العشرى</t>
  </si>
  <si>
    <t>الشحات عبدالفتاح العشرى</t>
  </si>
  <si>
    <t>دعاء</t>
  </si>
  <si>
    <t>81-007-15</t>
  </si>
  <si>
    <t>منيره</t>
  </si>
  <si>
    <t>86-007-15</t>
  </si>
  <si>
    <t>132-007-15</t>
  </si>
  <si>
    <t>88-007-15</t>
  </si>
  <si>
    <t>138-007-15</t>
  </si>
  <si>
    <t>137-007-15</t>
  </si>
  <si>
    <t>89-007-15</t>
  </si>
  <si>
    <t>هدى محمد احمد</t>
  </si>
  <si>
    <t>فؤاد عوضين محمد</t>
  </si>
  <si>
    <t>140-007-15</t>
  </si>
  <si>
    <t>139-007-15</t>
  </si>
  <si>
    <t>طارق</t>
  </si>
  <si>
    <t>92-007-15</t>
  </si>
  <si>
    <t>94-007-15</t>
  </si>
  <si>
    <t>السيدة حسن عطوة</t>
  </si>
  <si>
    <t>عثمان عبدالعزيز عثمان</t>
  </si>
  <si>
    <t>150-007-15</t>
  </si>
  <si>
    <t xml:space="preserve">الهام </t>
  </si>
  <si>
    <t>149-007-15</t>
  </si>
  <si>
    <t>منى</t>
  </si>
  <si>
    <t>97-007-15</t>
  </si>
  <si>
    <t>156-007-15</t>
  </si>
  <si>
    <t>278-007-15</t>
  </si>
  <si>
    <t>277-007-15</t>
  </si>
  <si>
    <t>104-007-15</t>
  </si>
  <si>
    <t>شادية السيد محمد</t>
  </si>
  <si>
    <t>السيد درويش سليمان</t>
  </si>
  <si>
    <t>167-007-15</t>
  </si>
  <si>
    <t>108-007-15</t>
  </si>
  <si>
    <t>175-007-15</t>
  </si>
  <si>
    <t xml:space="preserve">احمد </t>
  </si>
  <si>
    <t>174-007-15</t>
  </si>
  <si>
    <t>هانى</t>
  </si>
  <si>
    <t>109-007-15</t>
  </si>
  <si>
    <t>177-007-15</t>
  </si>
  <si>
    <t>178-007-15</t>
  </si>
  <si>
    <t>عطيه</t>
  </si>
  <si>
    <t xml:space="preserve">محمد </t>
  </si>
  <si>
    <t>226-007-15</t>
  </si>
  <si>
    <t>225-007-15</t>
  </si>
  <si>
    <t>شلباية حسونة حسين</t>
  </si>
  <si>
    <t>رضا السيد عبدالجواد</t>
  </si>
  <si>
    <t>منيرة فؤاد عبدالحميد</t>
  </si>
  <si>
    <t>المهد المهدى احمد غازى</t>
  </si>
  <si>
    <t>اسماء</t>
  </si>
  <si>
    <t>مريم</t>
  </si>
  <si>
    <t>اكرام مسعد الششتاوى</t>
  </si>
  <si>
    <t>خالد مرسى محمود حمزة</t>
  </si>
  <si>
    <t>فادية</t>
  </si>
  <si>
    <t>فتحية عبدالعزيز سعد الدين</t>
  </si>
  <si>
    <t>احمد ابوزيد سالم</t>
  </si>
  <si>
    <t>عبدالله</t>
  </si>
  <si>
    <t>حمدى</t>
  </si>
  <si>
    <t>هدى</t>
  </si>
  <si>
    <t>نبوية محمود احمد</t>
  </si>
  <si>
    <t>السعيد العفيفى على</t>
  </si>
  <si>
    <t>صبرين</t>
  </si>
  <si>
    <t>سلوى مراد احمد المغازى</t>
  </si>
  <si>
    <t>مضحك عبدالعليم خليل</t>
  </si>
  <si>
    <t>السيد</t>
  </si>
  <si>
    <t>عبدالرزاق حامد ابو زيد</t>
  </si>
  <si>
    <t>عفاف</t>
  </si>
  <si>
    <t>علاء</t>
  </si>
  <si>
    <t>173-007-15</t>
  </si>
  <si>
    <t>هانم يوسف احمد</t>
  </si>
  <si>
    <t>السيد عبدالقادر احمد</t>
  </si>
  <si>
    <t>279-007-15</t>
  </si>
  <si>
    <t>مها السيد ابراهيم البيومى</t>
  </si>
  <si>
    <t>على احمد السعيد</t>
  </si>
  <si>
    <t>281-007-15</t>
  </si>
  <si>
    <t>مروة</t>
  </si>
  <si>
    <t>282-007-15</t>
  </si>
  <si>
    <t>رشا</t>
  </si>
  <si>
    <t>عواطف عوض محمد طه</t>
  </si>
  <si>
    <t>رمضان عفيفى على العفيفى</t>
  </si>
  <si>
    <t>290-007-15</t>
  </si>
  <si>
    <t>سهيلة</t>
  </si>
  <si>
    <t>184-007-15</t>
  </si>
  <si>
    <t>فاطمة خليل الصاوى</t>
  </si>
  <si>
    <t>احمد عبدالعليم سيد احمد</t>
  </si>
  <si>
    <t>297-007-15</t>
  </si>
  <si>
    <t>296-007-15</t>
  </si>
  <si>
    <t>اسراء</t>
  </si>
  <si>
    <t>158-007-15</t>
  </si>
  <si>
    <t>صباح عبدالفتاح سيد احمد</t>
  </si>
  <si>
    <t>299-007-15</t>
  </si>
  <si>
    <t>298-007-15</t>
  </si>
  <si>
    <t>شيماء</t>
  </si>
  <si>
    <t>189-007-15</t>
  </si>
  <si>
    <t>رضى عبده عبده مهنى السوبى</t>
  </si>
  <si>
    <t>مسعد عبدالدايم حسن</t>
  </si>
  <si>
    <t>309-007-15</t>
  </si>
  <si>
    <t>مايسه</t>
  </si>
  <si>
    <t>308-007-15</t>
  </si>
  <si>
    <t>رانيا</t>
  </si>
  <si>
    <t>307-007-15</t>
  </si>
  <si>
    <t>عبدالدايم</t>
  </si>
  <si>
    <t>190-007-15</t>
  </si>
  <si>
    <t>فتحية محمد مسعود</t>
  </si>
  <si>
    <t>صبرى محروس رجب شلبى</t>
  </si>
  <si>
    <t>310-007-15</t>
  </si>
  <si>
    <t>محروس</t>
  </si>
  <si>
    <t>196-007-15</t>
  </si>
  <si>
    <t>ثريا السيد سالم منسى</t>
  </si>
  <si>
    <t>عبدالعاطى محمد حسين</t>
  </si>
  <si>
    <t>324-007-15</t>
  </si>
  <si>
    <t>نهى</t>
  </si>
  <si>
    <t xml:space="preserve">على </t>
  </si>
  <si>
    <t>هناء</t>
  </si>
  <si>
    <t>هدير</t>
  </si>
  <si>
    <t>مصطفى</t>
  </si>
  <si>
    <t>عبدالرحمن</t>
  </si>
  <si>
    <t>اسلام</t>
  </si>
  <si>
    <t>218-007-15</t>
  </si>
  <si>
    <t>موزة عبدالحميد حسن</t>
  </si>
  <si>
    <t>شكرى محمد على</t>
  </si>
  <si>
    <t>360-007-15</t>
  </si>
  <si>
    <t>ولاء</t>
  </si>
  <si>
    <t>222-007-15</t>
  </si>
  <si>
    <t>سعدية ابراهيم على</t>
  </si>
  <si>
    <t>الشحات محمد عبدالعال</t>
  </si>
  <si>
    <t>372-007-15</t>
  </si>
  <si>
    <t>223-007-15</t>
  </si>
  <si>
    <t>جميلة السيد محمد عبدالكريم</t>
  </si>
  <si>
    <t>عطية عبداللطيف عبداللطيف</t>
  </si>
  <si>
    <t>375-007-15</t>
  </si>
  <si>
    <t>عزيزة عبدربه محمد</t>
  </si>
  <si>
    <t>ابراهيم الخفاجى السعيد</t>
  </si>
  <si>
    <t>378-007-15</t>
  </si>
  <si>
    <t>377-007-15</t>
  </si>
  <si>
    <t>جيهان المغاورى الصاوى سعد</t>
  </si>
  <si>
    <t>محمد عبدالجليل السعيد الشاذلى</t>
  </si>
  <si>
    <t>482-007-15</t>
  </si>
  <si>
    <t>عبدالجليل</t>
  </si>
  <si>
    <t>483-007-15</t>
  </si>
  <si>
    <t>الاء</t>
  </si>
  <si>
    <t>484-007-15</t>
  </si>
  <si>
    <t>فاطمة</t>
  </si>
  <si>
    <t>227-007-15</t>
  </si>
  <si>
    <t>وديدة عبدالحكيم عبدالرؤف</t>
  </si>
  <si>
    <t>السيد عبدالحميد محمد</t>
  </si>
  <si>
    <t>380-007-15</t>
  </si>
  <si>
    <t>379-007-15</t>
  </si>
  <si>
    <t>عبدالحميد</t>
  </si>
  <si>
    <t>233-007-15</t>
  </si>
  <si>
    <t>نور الهدى زين العابدين</t>
  </si>
  <si>
    <t>المعداوى عبدالقادر احمد</t>
  </si>
  <si>
    <t>387-007-15</t>
  </si>
  <si>
    <t>388-007-15</t>
  </si>
  <si>
    <t>سامح</t>
  </si>
  <si>
    <t>234-007-15</t>
  </si>
  <si>
    <t>احسان الشربينى عطيه</t>
  </si>
  <si>
    <t>بدير محمد بدير</t>
  </si>
  <si>
    <t>391-007-15</t>
  </si>
  <si>
    <t>237-007-15</t>
  </si>
  <si>
    <t>دعاء شريف عبدالعزيز</t>
  </si>
  <si>
    <t>محمد عبدالقادر احمد</t>
  </si>
  <si>
    <t>395-007-15</t>
  </si>
  <si>
    <t>نيرمين</t>
  </si>
  <si>
    <t>396-007-15</t>
  </si>
  <si>
    <t>نيفين</t>
  </si>
  <si>
    <t>397-007-15</t>
  </si>
  <si>
    <t>سلمى</t>
  </si>
  <si>
    <t>238-007-15</t>
  </si>
  <si>
    <t>احلام السيد محمد</t>
  </si>
  <si>
    <t>طه محمد عبدالجواد</t>
  </si>
  <si>
    <t>400-007-15</t>
  </si>
  <si>
    <t>مى</t>
  </si>
  <si>
    <t>239-007-15</t>
  </si>
  <si>
    <t>سعدة محمود احمد</t>
  </si>
  <si>
    <t>فصيح عبداللطيف عبداللطيف</t>
  </si>
  <si>
    <t>402-007-15</t>
  </si>
  <si>
    <t>علا</t>
  </si>
  <si>
    <t>240-007-15</t>
  </si>
  <si>
    <t>حنان عبدالحليم سليمان</t>
  </si>
  <si>
    <t>احمد الشحات احمد</t>
  </si>
  <si>
    <t>403-007-15</t>
  </si>
  <si>
    <t>امينة</t>
  </si>
  <si>
    <t>242-007-15</t>
  </si>
  <si>
    <t>حنان محمد احمد</t>
  </si>
  <si>
    <t>محمد عبدالفتاح محمد</t>
  </si>
  <si>
    <t>408-007-15</t>
  </si>
  <si>
    <t>409-007-15</t>
  </si>
  <si>
    <t>245-007-15</t>
  </si>
  <si>
    <t>عزة رمضان  فهيم</t>
  </si>
  <si>
    <t>محمد ابو شعيشع عيسوى</t>
  </si>
  <si>
    <t>415-007-15</t>
  </si>
  <si>
    <t>414-007-15</t>
  </si>
  <si>
    <t>247-007-15</t>
  </si>
  <si>
    <t>جلالة فتحى محمد على</t>
  </si>
  <si>
    <t>ابو المعاطى محمد</t>
  </si>
  <si>
    <t>417-007-15</t>
  </si>
  <si>
    <t>250-007-15</t>
  </si>
  <si>
    <t>سماح عبدالحليم جاد</t>
  </si>
  <si>
    <t>ابراهيم ابراهيم عمر عمر</t>
  </si>
  <si>
    <t>428-007-15</t>
  </si>
  <si>
    <t>حسام</t>
  </si>
  <si>
    <t>427-007-15</t>
  </si>
  <si>
    <t>251-007-15</t>
  </si>
  <si>
    <t>وجيدة حليم عبدالحى محمد</t>
  </si>
  <si>
    <t>السيد عباس ابراهيم</t>
  </si>
  <si>
    <t>430-007-15</t>
  </si>
  <si>
    <t>252-007-15</t>
  </si>
  <si>
    <t>منى فايز عبداللطيف</t>
  </si>
  <si>
    <t>السيد عبدالدايم لبيب</t>
  </si>
  <si>
    <t>432-007-15</t>
  </si>
  <si>
    <t>مديم</t>
  </si>
  <si>
    <t>431-007-15</t>
  </si>
  <si>
    <t>عزة</t>
  </si>
  <si>
    <t>253-007-15</t>
  </si>
  <si>
    <t>فوزية على احمد على صقر</t>
  </si>
  <si>
    <t>حمادة عبدالغفار حسن حسن</t>
  </si>
  <si>
    <t>435-007-15</t>
  </si>
  <si>
    <t>434-007-15</t>
  </si>
  <si>
    <t>سماح</t>
  </si>
  <si>
    <t>257-007-15</t>
  </si>
  <si>
    <t>عايدة عبدالغفار على</t>
  </si>
  <si>
    <t>حامد على ابراهيم مصباح</t>
  </si>
  <si>
    <t>441-007-15</t>
  </si>
  <si>
    <t>انجى</t>
  </si>
  <si>
    <t>ايمان</t>
  </si>
  <si>
    <t>268-007-15</t>
  </si>
  <si>
    <t>فاطمة عبدالعزيز عبدالرحمن</t>
  </si>
  <si>
    <t>السيد احمد على الشاذلى</t>
  </si>
  <si>
    <t>463-007-15</t>
  </si>
  <si>
    <t>269-007-15</t>
  </si>
  <si>
    <t>احترام عبدالفضيل على عامر</t>
  </si>
  <si>
    <t>464-007-15</t>
  </si>
  <si>
    <t>465-007-15</t>
  </si>
  <si>
    <t>عبدالهادى</t>
  </si>
  <si>
    <t>270-007-15</t>
  </si>
  <si>
    <t>حميدة ممدوح مراد الصاوى</t>
  </si>
  <si>
    <t>467-007-15</t>
  </si>
  <si>
    <t>نهاد</t>
  </si>
  <si>
    <t>468-007-15</t>
  </si>
  <si>
    <t>271-007-15</t>
  </si>
  <si>
    <t>نبوية سعد رحيم موسى</t>
  </si>
  <si>
    <t>469-007-15</t>
  </si>
  <si>
    <t>حنين</t>
  </si>
  <si>
    <t>274-007-15</t>
  </si>
  <si>
    <t>ماجدة محمد بدير جمعة</t>
  </si>
  <si>
    <t>474-007-15</t>
  </si>
  <si>
    <t>سميحة السيد على جمعه</t>
  </si>
  <si>
    <t>485-007-15</t>
  </si>
  <si>
    <t>نجاة على المغازى على</t>
  </si>
  <si>
    <t>486-007-15</t>
  </si>
  <si>
    <t>487-007-15</t>
  </si>
  <si>
    <t>نرجس</t>
  </si>
  <si>
    <t>488-007-15</t>
  </si>
  <si>
    <t>على</t>
  </si>
  <si>
    <t>زينب نجاح احمد عيسى</t>
  </si>
  <si>
    <t>490-007-15</t>
  </si>
  <si>
    <t>280-007-15</t>
  </si>
  <si>
    <t>هدى جادالله المغازى يونس</t>
  </si>
  <si>
    <t>491-007-15</t>
  </si>
  <si>
    <t>492-007-15</t>
  </si>
  <si>
    <t>جمال</t>
  </si>
  <si>
    <t>493-007-15</t>
  </si>
  <si>
    <t>اسامة</t>
  </si>
  <si>
    <t>نهى عبدالله عوض محمد</t>
  </si>
  <si>
    <t>496-007-15</t>
  </si>
  <si>
    <t>بوسى</t>
  </si>
  <si>
    <t>497-007-15</t>
  </si>
  <si>
    <t>498-007-15</t>
  </si>
  <si>
    <t>ايمن</t>
  </si>
  <si>
    <t>285-007-15</t>
  </si>
  <si>
    <t>منيرة امبابى احمد</t>
  </si>
  <si>
    <t>499-007-15</t>
  </si>
  <si>
    <t>286-007-15</t>
  </si>
  <si>
    <t>اداره عبدالفتاح ابراهيم</t>
  </si>
  <si>
    <t>500-007-15</t>
  </si>
  <si>
    <t>عبدالفتاح</t>
  </si>
  <si>
    <t>287-007-15</t>
  </si>
  <si>
    <t>زكية ابراهيم محمد</t>
  </si>
  <si>
    <t>501-007-15</t>
  </si>
  <si>
    <t>هانم</t>
  </si>
  <si>
    <t>502-007-15</t>
  </si>
  <si>
    <t>289-007-15</t>
  </si>
  <si>
    <t>صفاء عبدالقادر الشربينى</t>
  </si>
  <si>
    <t>مجدى عبدالغفار عبدالفتاح</t>
  </si>
  <si>
    <t>503-007-15</t>
  </si>
  <si>
    <t>نورى</t>
  </si>
  <si>
    <t>504-007-15</t>
  </si>
  <si>
    <t>خلود</t>
  </si>
  <si>
    <t>505-007-15</t>
  </si>
  <si>
    <t>حبيبة</t>
  </si>
  <si>
    <t>علا احمد رشاد</t>
  </si>
  <si>
    <t>عوض عبدالله محمد</t>
  </si>
  <si>
    <t>اشرف عبدالعاطى محمد عمر</t>
  </si>
  <si>
    <t>فؤاد بدير احمد بدير</t>
  </si>
  <si>
    <t>عطاالله السيد محمد الدكرورى</t>
  </si>
  <si>
    <t>ابو الانوار عبدالرؤف بيومى غنيم</t>
  </si>
  <si>
    <t>جمال محمد الشربينى عبدالعال</t>
  </si>
  <si>
    <t>ابراهيم عبدالرؤوف ابو العنين</t>
  </si>
  <si>
    <t>يسرى عبدالرحمن القطرى</t>
  </si>
  <si>
    <t>يسن المنسى السيد سالم</t>
  </si>
  <si>
    <t>وائل ابراهيم الدسوقى عبدالفتاح</t>
  </si>
  <si>
    <t>احمد محمد احمد</t>
  </si>
  <si>
    <t>الشحات عبدالرؤف حسين</t>
  </si>
  <si>
    <t>احمد عطيه محمد</t>
  </si>
  <si>
    <t>506-007-15</t>
  </si>
  <si>
    <t>507-007-15</t>
  </si>
  <si>
    <t>508-007-15</t>
  </si>
  <si>
    <t>اياد</t>
  </si>
  <si>
    <t>محمود</t>
  </si>
  <si>
    <t>293-007-15</t>
  </si>
  <si>
    <t>سحر السيد الشربينى ابراهيم</t>
  </si>
  <si>
    <t>عبدالحميد عبدالعزيز احمد</t>
  </si>
  <si>
    <t>513-007-15</t>
  </si>
  <si>
    <t>514-007-15</t>
  </si>
  <si>
    <t>شهاب</t>
  </si>
  <si>
    <t>515-007-15</t>
  </si>
  <si>
    <t>294-007-15</t>
  </si>
  <si>
    <t>رجاء متولى بسيونى مرسى</t>
  </si>
  <si>
    <t>محمد احمد محمد المغازى</t>
  </si>
  <si>
    <t>516-007-15</t>
  </si>
  <si>
    <t>517-007-15</t>
  </si>
  <si>
    <t>عمرو</t>
  </si>
  <si>
    <t>295-007-15</t>
  </si>
  <si>
    <t>قوت السيد ابراهيم حسن</t>
  </si>
  <si>
    <t>طه السيد ابوالمعاطى</t>
  </si>
  <si>
    <t>518-007-15</t>
  </si>
  <si>
    <t>519-007-15</t>
  </si>
  <si>
    <t>سماح الشحات سليم السيد</t>
  </si>
  <si>
    <t>هاشم على حسانين على</t>
  </si>
  <si>
    <t>اميرة السيد السيد احمد</t>
  </si>
  <si>
    <t>احمد السيد داود السيد احمد</t>
  </si>
  <si>
    <t>521-007-15</t>
  </si>
  <si>
    <t>522-007-15</t>
  </si>
  <si>
    <t>523-007-15</t>
  </si>
  <si>
    <t>524-007-15</t>
  </si>
  <si>
    <t>فايزة احمد محمد ابراهيم</t>
  </si>
  <si>
    <t>احمد عباس ابراهيم عمر</t>
  </si>
  <si>
    <t>525-007-15</t>
  </si>
  <si>
    <t>امانى</t>
  </si>
  <si>
    <t>300-007-15</t>
  </si>
  <si>
    <t>نداء شعبان محمود خميس</t>
  </si>
  <si>
    <t>عبدالله عطيه عبدربه</t>
  </si>
  <si>
    <t>526-007-15</t>
  </si>
  <si>
    <t>527-007-15</t>
  </si>
  <si>
    <t>301-007-15</t>
  </si>
  <si>
    <t>فاطمة الشربينى ابوشعيشع</t>
  </si>
  <si>
    <t>محمد مازن السيد خميس</t>
  </si>
  <si>
    <t>528-007-15</t>
  </si>
  <si>
    <t>529-007-15</t>
  </si>
  <si>
    <t>وسام</t>
  </si>
  <si>
    <t>530-007-15</t>
  </si>
  <si>
    <t>302-007-15</t>
  </si>
  <si>
    <t>نوسة محمد احمد ابو المجد</t>
  </si>
  <si>
    <t>ربيع عبدالعزيز احمد ابو المجد</t>
  </si>
  <si>
    <t>531-007-15</t>
  </si>
  <si>
    <t>حنان</t>
  </si>
  <si>
    <t>533-007-15</t>
  </si>
  <si>
    <t>عاطف</t>
  </si>
  <si>
    <t>304-007-15</t>
  </si>
  <si>
    <t>ام هاشم صلاح الدين عبدالرازق</t>
  </si>
  <si>
    <t>ايمن الشحات عبدالخالق العطافى</t>
  </si>
  <si>
    <t>536-007-15</t>
  </si>
  <si>
    <t>537-007-15</t>
  </si>
  <si>
    <t>ايه</t>
  </si>
  <si>
    <t>538-007-15</t>
  </si>
  <si>
    <t>عزيزة ابو العنين غانم</t>
  </si>
  <si>
    <t>احمد المغازى المغازى عامر</t>
  </si>
  <si>
    <t>روناء</t>
  </si>
  <si>
    <t>نجاه سعد عبدالحميد</t>
  </si>
  <si>
    <t>هانى محمد محمود</t>
  </si>
  <si>
    <t>حنان فؤاد احمد سالم</t>
  </si>
  <si>
    <t>رجب عبدالله محمد</t>
  </si>
  <si>
    <t>سلوى عبدربه المتولى</t>
  </si>
  <si>
    <t>عوض حسن قاسم</t>
  </si>
  <si>
    <t>المتولى</t>
  </si>
  <si>
    <t>دنيا</t>
  </si>
  <si>
    <t>السيده احمد عبدالرحمن</t>
  </si>
  <si>
    <t>متولى على متولى على الحداد</t>
  </si>
  <si>
    <t>سعاد السيد صبره بكر</t>
  </si>
  <si>
    <t>رضا عبدالفضيل عامر</t>
  </si>
  <si>
    <t>باسمه نبيه محمد كنانى</t>
  </si>
  <si>
    <t>عبدالفضيل</t>
  </si>
  <si>
    <t>امنيه عبدالبارى احمد موسى</t>
  </si>
  <si>
    <t>احمد عبدالعزيز على عثمان</t>
  </si>
  <si>
    <t>وطنيه ابوشعيشع على</t>
  </si>
  <si>
    <t>عبدالله احمد محمد احمد</t>
  </si>
  <si>
    <t>حياه بدر ابراهيم بدر</t>
  </si>
  <si>
    <t>عنتر السعيد عنتر عبدالرحيم</t>
  </si>
  <si>
    <t>ندى</t>
  </si>
  <si>
    <t>كفاح فتحى ابراهيم حسن</t>
  </si>
  <si>
    <t>امال</t>
  </si>
  <si>
    <t>كريمه محروس مجاهد</t>
  </si>
  <si>
    <t>محى الدين كمال الدين محمد</t>
  </si>
  <si>
    <t>ميرال</t>
  </si>
  <si>
    <t>هبه احمد عبدالهادى</t>
  </si>
  <si>
    <t>عبدالحميد عبدالغفار محمد</t>
  </si>
  <si>
    <t>عزة محمد محمد على</t>
  </si>
  <si>
    <t>عبدالناصر احمد عبدالقادر احمد</t>
  </si>
  <si>
    <t>سحر محمد حسن عبدالفتاح</t>
  </si>
  <si>
    <t>السيد عبدالمنعم عنتر اللبيشى</t>
  </si>
  <si>
    <t>ساره</t>
  </si>
  <si>
    <t>يارا</t>
  </si>
  <si>
    <t>مياده يونس عوض شطا</t>
  </si>
  <si>
    <t>محمد احمد بهجات الجمل</t>
  </si>
  <si>
    <t>ريم</t>
  </si>
  <si>
    <t>ناهد على محمود عبده</t>
  </si>
  <si>
    <t>شهد</t>
  </si>
  <si>
    <t>سالى شفيق عبدالمقصود سليمان</t>
  </si>
  <si>
    <t>هانى سعد شحاتة احمد</t>
  </si>
  <si>
    <t>عادل</t>
  </si>
  <si>
    <t>مبروكه كمال شعبان خيرالله</t>
  </si>
  <si>
    <t>فؤاد غازى حامد الهس</t>
  </si>
  <si>
    <t>صباح عبداللطيف يوسف</t>
  </si>
  <si>
    <t>ابراهيم بدر ابراهيم بدر</t>
  </si>
  <si>
    <t>الهام</t>
  </si>
  <si>
    <t>انتصار</t>
  </si>
  <si>
    <t>صابرين حسن على زياده</t>
  </si>
  <si>
    <t>محمد ابراهيم محمد الهنداوى</t>
  </si>
  <si>
    <t>اسماء عبدالعظيم رزق محمد</t>
  </si>
  <si>
    <t>عبدالحميد محمد المتولى</t>
  </si>
  <si>
    <t>ميادة</t>
  </si>
  <si>
    <t>نوال عبدالدايم حميده الصياد</t>
  </si>
  <si>
    <t>محمد محروس محمد الصياد</t>
  </si>
  <si>
    <t>زياد</t>
  </si>
  <si>
    <t>عزيزة عبدالعزيز محمد عوض</t>
  </si>
  <si>
    <t>عبدالمؤمن عبدالجواد ابو المعاطى</t>
  </si>
  <si>
    <t>72-007-15</t>
  </si>
  <si>
    <t>سعاد حسن عبدالفتاح</t>
  </si>
  <si>
    <t>عادل اسماعيل المرسى</t>
  </si>
  <si>
    <t>112-007-16</t>
  </si>
  <si>
    <t>111-007-17</t>
  </si>
  <si>
    <t>نعم</t>
  </si>
  <si>
    <t>لا</t>
  </si>
  <si>
    <t>عفاف عبدالرارق حامد</t>
  </si>
  <si>
    <t>شروق</t>
  </si>
  <si>
    <t>نورهان</t>
  </si>
  <si>
    <t>317-007-15</t>
  </si>
  <si>
    <t>بدر محمد صبره</t>
  </si>
  <si>
    <t>حماد جمال سيف حماد</t>
  </si>
  <si>
    <t>559-007-15</t>
  </si>
  <si>
    <t>فتحى عوض محمد</t>
  </si>
  <si>
    <t>305-007-15</t>
  </si>
  <si>
    <t>539-007-15</t>
  </si>
  <si>
    <t>540-007-15</t>
  </si>
  <si>
    <t>306-007-15</t>
  </si>
  <si>
    <t>541-007-15</t>
  </si>
  <si>
    <t>543-007-15</t>
  </si>
  <si>
    <t>544-007-15</t>
  </si>
  <si>
    <t>545-007-15</t>
  </si>
  <si>
    <t>546-007-15</t>
  </si>
  <si>
    <t>547-007-15</t>
  </si>
  <si>
    <t>552-007-15</t>
  </si>
  <si>
    <t>551-007-15</t>
  </si>
  <si>
    <t>316-007-15</t>
  </si>
  <si>
    <t>558-007-15</t>
  </si>
  <si>
    <t>561-007-15</t>
  </si>
  <si>
    <t>560-007-15</t>
  </si>
  <si>
    <t>562-007-15</t>
  </si>
  <si>
    <t>563-007-15</t>
  </si>
  <si>
    <t>322-007-15</t>
  </si>
  <si>
    <t>568-007-15</t>
  </si>
  <si>
    <t>576-007-15</t>
  </si>
  <si>
    <t>573-007-15</t>
  </si>
  <si>
    <t>574-007-15</t>
  </si>
  <si>
    <t>575-007-15</t>
  </si>
  <si>
    <t>570-007-15</t>
  </si>
  <si>
    <t>569-007-15</t>
  </si>
  <si>
    <t>571-007-15</t>
  </si>
  <si>
    <t>572-007-15</t>
  </si>
  <si>
    <t>329-007-15</t>
  </si>
  <si>
    <t>579-007-15</t>
  </si>
  <si>
    <t>330-007-15</t>
  </si>
  <si>
    <t>580-007-15</t>
  </si>
  <si>
    <t>581-007-15</t>
  </si>
  <si>
    <t>582-007-15</t>
  </si>
  <si>
    <t>331-007-15</t>
  </si>
  <si>
    <t>583-007-15</t>
  </si>
  <si>
    <t>332-007-15</t>
  </si>
  <si>
    <t>586-007-15</t>
  </si>
  <si>
    <t>585-007-15</t>
  </si>
  <si>
    <t>584-007-15</t>
  </si>
  <si>
    <t>334-007-15</t>
  </si>
  <si>
    <t>590-007-15</t>
  </si>
  <si>
    <t>589-007-15</t>
  </si>
  <si>
    <t>337-007-15</t>
  </si>
  <si>
    <t>595-007-15</t>
  </si>
  <si>
    <t>338-007-15</t>
  </si>
  <si>
    <t>597-007-15</t>
  </si>
  <si>
    <t>339-007-15</t>
  </si>
  <si>
    <t>598-007-15</t>
  </si>
  <si>
    <t>340-007-15</t>
  </si>
  <si>
    <t>600-007-15</t>
  </si>
  <si>
    <t>599-007-15</t>
  </si>
  <si>
    <t>343-007-15</t>
  </si>
  <si>
    <t>نسرين يسرى حسن</t>
  </si>
  <si>
    <t>سكينه المغازى المغازى</t>
  </si>
  <si>
    <t>على عطيه احمد عبدالفتاح</t>
  </si>
  <si>
    <t>344-007-15</t>
  </si>
  <si>
    <t>604-007-15</t>
  </si>
  <si>
    <t>نورا</t>
  </si>
  <si>
    <t>605-007-15</t>
  </si>
  <si>
    <t>صابرين عبدالدايم حسن</t>
  </si>
  <si>
    <t>عطيه محمد ابراهيم نوار</t>
  </si>
  <si>
    <t>345-007-15</t>
  </si>
  <si>
    <t>606-007-15</t>
  </si>
  <si>
    <t>347-007-15</t>
  </si>
  <si>
    <t>مشرفه عيد السيد الشرقاوى</t>
  </si>
  <si>
    <t>عبدالحميد عبدالسيد السيد</t>
  </si>
  <si>
    <t>نصر حسن الصاوى حسين</t>
  </si>
  <si>
    <t>608-007-15</t>
  </si>
  <si>
    <t>609-007-15</t>
  </si>
  <si>
    <t>610-007-15</t>
  </si>
  <si>
    <t>رنا</t>
  </si>
  <si>
    <t>دريه محمد احمد محمد</t>
  </si>
  <si>
    <t>ابراهيم السيد عبداللطيف</t>
  </si>
  <si>
    <t>348-007-15</t>
  </si>
  <si>
    <t xml:space="preserve">كريم </t>
  </si>
  <si>
    <t>مهند</t>
  </si>
  <si>
    <t>611-007-15</t>
  </si>
  <si>
    <t>613-007-15</t>
  </si>
  <si>
    <t>614-007-15</t>
  </si>
  <si>
    <t>سميه على السيد عبدالله</t>
  </si>
  <si>
    <t>عبدالعزيز عبدالمجيد عبدالمجيد</t>
  </si>
  <si>
    <t>612-007-15</t>
  </si>
  <si>
    <t>349-007-15</t>
  </si>
  <si>
    <t>615-007-15</t>
  </si>
  <si>
    <t>خالد</t>
  </si>
  <si>
    <t>ليلى محمد احمد سلام</t>
  </si>
  <si>
    <t>الشحات محمد عباس</t>
  </si>
  <si>
    <t>350-007-15</t>
  </si>
  <si>
    <t>617-007-15</t>
  </si>
  <si>
    <t>سناء سعدالله حامد</t>
  </si>
  <si>
    <t>عبدالعليم محمد صبره</t>
  </si>
  <si>
    <t>بطه عبدالدايم عبدالفتاح</t>
  </si>
  <si>
    <t>رضا احمد محمد ابراهيم</t>
  </si>
  <si>
    <t>فتحيه عبدالجواد محمد</t>
  </si>
  <si>
    <t>عبدالغنى محمد محمود مجاهد</t>
  </si>
  <si>
    <t>عزه</t>
  </si>
  <si>
    <t>سحر عبدالواحد محمد</t>
  </si>
  <si>
    <t>عادل عبدالحميد محمد ابوزيد</t>
  </si>
  <si>
    <t>اسامه</t>
  </si>
  <si>
    <t>حريصه ابراهيم محمد</t>
  </si>
  <si>
    <t>على عبدالهادى محمد</t>
  </si>
  <si>
    <t>ربعه محمد محمد قابيل</t>
  </si>
  <si>
    <t>عبدالصمد الشربينى عبدالصمد</t>
  </si>
  <si>
    <t>شريف</t>
  </si>
  <si>
    <t>ستهم مسعد السيد</t>
  </si>
  <si>
    <t>عصام رمضان فهيم</t>
  </si>
  <si>
    <t>غاده سمير مأمون</t>
  </si>
  <si>
    <t>عادل عبدربه احمد</t>
  </si>
  <si>
    <t>ملك</t>
  </si>
  <si>
    <t>عبير سليمان السيد سليمان</t>
  </si>
  <si>
    <t>حميده عبدالبارى احمد احمد</t>
  </si>
  <si>
    <t>مجاهد السيد احمد مجاهد</t>
  </si>
  <si>
    <t>ابتسام</t>
  </si>
  <si>
    <t>هانم عبدالبصير ابراهيم</t>
  </si>
  <si>
    <t>فتحى على سالم على</t>
  </si>
  <si>
    <t>رائد</t>
  </si>
  <si>
    <t>انيسه</t>
  </si>
  <si>
    <t>سلوى</t>
  </si>
  <si>
    <t>سميحه الشربينى ابراهيم</t>
  </si>
  <si>
    <t>اشرف عبدالحميد اسماعيل</t>
  </si>
  <si>
    <t>امال احمد عبدالرؤف</t>
  </si>
  <si>
    <t>كريم</t>
  </si>
  <si>
    <t>عبدالرؤف حسن عبدالرؤف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</si>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</sst>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yyyy/mm/dd;@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Generator Black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1" fontId="2" fillId="0" borderId="4" xfId="0" applyNumberFormat="1" applyFont="1" applyBorder="1" applyAlignment="1">
      <alignment horizontal="center" vertical="center" wrapText="1" readingOrder="2"/>
    </xf>
    <xf numFmtId="1" fontId="2" fillId="0" borderId="2" xfId="0" applyNumberFormat="1" applyFont="1" applyBorder="1" applyAlignment="1">
      <alignment horizontal="center" vertical="center" wrapText="1" readingOrder="2"/>
    </xf>
    <xf numFmtId="164" fontId="0" fillId="0" borderId="0" xfId="0" applyNumberFormat="1"/>
    <xf numFmtId="164" fontId="2" fillId="0" borderId="4" xfId="0" applyNumberFormat="1" applyFont="1" applyBorder="1" applyAlignment="1">
      <alignment horizontal="center" vertical="center" wrapText="1" readingOrder="2"/>
    </xf>
    <xf numFmtId="164" fontId="2" fillId="0" borderId="2" xfId="0" applyNumberFormat="1" applyFont="1" applyBorder="1" applyAlignment="1">
      <alignment horizontal="center" vertical="center" wrapText="1" readingOrder="2"/>
    </xf>
    <xf numFmtId="164" fontId="2" fillId="0" borderId="4" xfId="0" applyNumberFormat="1" applyFont="1" applyBorder="1" applyAlignment="1">
      <alignment horizontal="center" vertical="center" shrinkToFit="1" readingOrder="2"/>
    </xf>
    <xf numFmtId="164" fontId="2" fillId="0" borderId="2" xfId="0" applyNumberFormat="1" applyFont="1" applyBorder="1" applyAlignment="1">
      <alignment horizontal="center" vertical="center" shrinkToFit="1" readingOrder="2"/>
    </xf>
    <xf numFmtId="1" fontId="2" fillId="0" borderId="4" xfId="0" applyNumberFormat="1" applyFont="1" applyBorder="1" applyAlignment="1">
      <alignment horizontal="center" vertical="center" shrinkToFit="1" readingOrder="2"/>
    </xf>
    <xf numFmtId="1" fontId="2" fillId="0" borderId="2" xfId="0" applyNumberFormat="1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vertical="center" wrapText="1" readingOrder="2"/>
    </xf>
    <xf numFmtId="0" fontId="0" fillId="0" borderId="1" xfId="0" applyBorder="1"/>
    <xf numFmtId="164" fontId="2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" fontId="2" fillId="0" borderId="1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164" fontId="5" fillId="0" borderId="2" xfId="0" applyNumberFormat="1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164" fontId="5" fillId="0" borderId="4" xfId="0" applyNumberFormat="1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0" fillId="0" borderId="6" xfId="0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8"/>
  <sheetViews>
    <sheetView rightToLeft="1" tabSelected="1" topLeftCell="C213" workbookViewId="0">
      <selection activeCell="M312" sqref="M312"/>
    </sheetView>
  </sheetViews>
  <sheetFormatPr defaultRowHeight="14.25"/>
  <cols>
    <col min="2" max="2" width="10.5" customWidth="1"/>
    <col min="3" max="3" width="19.75" customWidth="1"/>
    <col min="4" max="4" width="20.25" customWidth="1"/>
    <col min="5" max="5" width="21.125" customWidth="1"/>
    <col min="6" max="6" width="22" style="14" customWidth="1"/>
    <col min="9" max="9" width="6.5" customWidth="1"/>
    <col min="10" max="10" width="21.375" bestFit="1" customWidth="1"/>
    <col min="11" max="11" width="8.875" bestFit="1" customWidth="1"/>
  </cols>
  <sheetData>
    <row r="2" spans="2:11" ht="15" thickBot="1"/>
    <row r="3" spans="2:11" ht="15" thickBot="1">
      <c r="B3" s="30" t="s">
        <v>0</v>
      </c>
      <c r="C3" s="31" t="s">
        <v>1</v>
      </c>
      <c r="D3" s="31" t="s">
        <v>2</v>
      </c>
      <c r="E3" s="31" t="s">
        <v>3</v>
      </c>
      <c r="F3" s="32" t="s">
        <v>4</v>
      </c>
      <c r="G3" s="31"/>
      <c r="I3" s="36" t="s">
        <v>598</v>
      </c>
      <c r="J3" s="36" t="s">
        <v>2</v>
      </c>
      <c r="K3" s="36" t="s">
        <v>7</v>
      </c>
    </row>
    <row r="4" spans="2:11" ht="13.5" customHeight="1" thickBot="1">
      <c r="B4" s="33" t="s">
        <v>5</v>
      </c>
      <c r="C4" s="34" t="s">
        <v>6</v>
      </c>
      <c r="D4" s="34" t="s">
        <v>7</v>
      </c>
      <c r="E4" s="34" t="s">
        <v>8</v>
      </c>
      <c r="F4" s="35" t="s">
        <v>9</v>
      </c>
      <c r="G4" s="34" t="s">
        <v>10</v>
      </c>
      <c r="I4" s="37"/>
      <c r="J4" s="37"/>
      <c r="K4" s="37"/>
    </row>
    <row r="5" spans="2:11" ht="15.75" thickBot="1">
      <c r="B5" s="1">
        <v>3</v>
      </c>
      <c r="C5" s="2" t="s">
        <v>13</v>
      </c>
      <c r="D5" s="2" t="s">
        <v>14</v>
      </c>
      <c r="E5" s="2" t="s">
        <v>15</v>
      </c>
      <c r="F5" s="12">
        <v>150641</v>
      </c>
      <c r="G5" s="2"/>
      <c r="I5" s="38">
        <f>IF(LEN(J5)=0,"",COUNTA($J$5:J5)-COUNTBLANK($J$5:J5))</f>
        <v>1</v>
      </c>
      <c r="J5" s="38" t="str">
        <f>IF(AND(E5&lt;&gt;"ذكر",E5&lt;&gt;"انثى"),D5,"")</f>
        <v>فكرات عبدالحميد محمد</v>
      </c>
      <c r="K5" s="38" t="str">
        <f>IF(OR(E5="ذكر",E5="انثى"),D5,"")</f>
        <v/>
      </c>
    </row>
    <row r="6" spans="2:11" ht="15.75" thickBot="1">
      <c r="B6" s="1">
        <v>1</v>
      </c>
      <c r="C6" s="2" t="s">
        <v>16</v>
      </c>
      <c r="D6" s="2" t="s">
        <v>17</v>
      </c>
      <c r="E6" s="2" t="s">
        <v>18</v>
      </c>
      <c r="F6" s="15">
        <v>36260</v>
      </c>
      <c r="G6" s="2" t="s">
        <v>465</v>
      </c>
      <c r="I6" s="38" t="str">
        <f>IF(LEN(J6)=0,"",COUNTA($J$5:J6)-COUNTBLANK($J$5:J6))</f>
        <v/>
      </c>
      <c r="J6" s="38" t="str">
        <f t="shared" ref="J6:J69" si="0">IF(AND(E6&lt;&gt;"ذكر",E6&lt;&gt;"انثى"),D6,"")</f>
        <v/>
      </c>
      <c r="K6" s="38" t="str">
        <f t="shared" ref="K6:K69" si="1">IF(OR(E6="ذكر",E6="انثى"),D6,"")</f>
        <v>معتز</v>
      </c>
    </row>
    <row r="7" spans="2:11" ht="15.75" thickBot="1">
      <c r="B7" s="1">
        <v>2</v>
      </c>
      <c r="C7" s="2" t="s">
        <v>19</v>
      </c>
      <c r="D7" s="2" t="s">
        <v>20</v>
      </c>
      <c r="E7" s="2" t="s">
        <v>18</v>
      </c>
      <c r="F7" s="15">
        <v>36800</v>
      </c>
      <c r="G7" s="2" t="s">
        <v>464</v>
      </c>
      <c r="I7" s="38" t="str">
        <f>IF(LEN(J7)=0,"",COUNTA($J$5:J7)-COUNTBLANK($J$5:J7))</f>
        <v/>
      </c>
      <c r="J7" s="38" t="str">
        <f t="shared" si="0"/>
        <v/>
      </c>
      <c r="K7" s="38" t="str">
        <f t="shared" si="1"/>
        <v>طه</v>
      </c>
    </row>
    <row r="8" spans="2:11" ht="15.75" thickBot="1">
      <c r="B8" s="1">
        <v>8</v>
      </c>
      <c r="C8" s="2" t="s">
        <v>24</v>
      </c>
      <c r="D8" s="2" t="s">
        <v>25</v>
      </c>
      <c r="E8" s="2" t="s">
        <v>26</v>
      </c>
      <c r="F8" s="12">
        <v>89415</v>
      </c>
      <c r="G8" s="2"/>
      <c r="I8" s="38">
        <f>IF(LEN(J8)=0,"",COUNTA($J$5:J8)-COUNTBLANK($J$5:J8))</f>
        <v>2</v>
      </c>
      <c r="J8" s="38" t="str">
        <f t="shared" si="0"/>
        <v>وردة محمد عز</v>
      </c>
      <c r="K8" s="38" t="str">
        <f t="shared" si="1"/>
        <v/>
      </c>
    </row>
    <row r="9" spans="2:11" ht="15.75" thickBot="1">
      <c r="B9" s="1">
        <v>1</v>
      </c>
      <c r="C9" s="2" t="s">
        <v>27</v>
      </c>
      <c r="D9" s="2" t="s">
        <v>23</v>
      </c>
      <c r="E9" s="2" t="s">
        <v>18</v>
      </c>
      <c r="F9" s="15">
        <v>35587</v>
      </c>
      <c r="G9" s="2" t="s">
        <v>464</v>
      </c>
      <c r="I9" s="38" t="str">
        <f>IF(LEN(J9)=0,"",COUNTA($J$5:J9)-COUNTBLANK($J$5:J9))</f>
        <v/>
      </c>
      <c r="J9" s="38" t="str">
        <f t="shared" si="0"/>
        <v/>
      </c>
      <c r="K9" s="38" t="str">
        <f t="shared" si="1"/>
        <v>محمد</v>
      </c>
    </row>
    <row r="10" spans="2:11" ht="15.75" thickBot="1">
      <c r="B10" s="1">
        <v>9</v>
      </c>
      <c r="C10" s="2" t="s">
        <v>28</v>
      </c>
      <c r="D10" s="2" t="s">
        <v>29</v>
      </c>
      <c r="E10" s="2" t="s">
        <v>30</v>
      </c>
      <c r="F10" s="15">
        <v>89381</v>
      </c>
      <c r="G10" s="2"/>
      <c r="I10" s="38">
        <f>IF(LEN(J10)=0,"",COUNTA($J$5:J10)-COUNTBLANK($J$5:J10))</f>
        <v>3</v>
      </c>
      <c r="J10" s="38" t="str">
        <f t="shared" si="0"/>
        <v>ثريا محمد خليل</v>
      </c>
      <c r="K10" s="38" t="str">
        <f t="shared" si="1"/>
        <v/>
      </c>
    </row>
    <row r="11" spans="2:11" ht="15.75" thickBot="1">
      <c r="B11" s="1">
        <v>1</v>
      </c>
      <c r="C11" s="2" t="s">
        <v>31</v>
      </c>
      <c r="D11" s="2" t="s">
        <v>23</v>
      </c>
      <c r="E11" s="2" t="s">
        <v>18</v>
      </c>
      <c r="F11" s="15">
        <v>35674</v>
      </c>
      <c r="G11" s="2" t="s">
        <v>464</v>
      </c>
      <c r="I11" s="38" t="str">
        <f>IF(LEN(J11)=0,"",COUNTA($J$5:J11)-COUNTBLANK($J$5:J11))</f>
        <v/>
      </c>
      <c r="J11" s="38" t="str">
        <f t="shared" si="0"/>
        <v/>
      </c>
      <c r="K11" s="38" t="str">
        <f t="shared" si="1"/>
        <v>محمد</v>
      </c>
    </row>
    <row r="12" spans="2:11" ht="19.5" customHeight="1" thickBot="1">
      <c r="B12" s="1">
        <v>10</v>
      </c>
      <c r="C12" s="2" t="s">
        <v>32</v>
      </c>
      <c r="D12" s="2" t="s">
        <v>33</v>
      </c>
      <c r="E12" s="2" t="s">
        <v>34</v>
      </c>
      <c r="F12" s="15">
        <v>89289</v>
      </c>
      <c r="G12" s="2"/>
      <c r="I12" s="38">
        <f>IF(LEN(J12)=0,"",COUNTA($J$5:J12)-COUNTBLANK($J$5:J12))</f>
        <v>4</v>
      </c>
      <c r="J12" s="38" t="str">
        <f t="shared" si="0"/>
        <v>سميرة عبدالفتاح العشرى</v>
      </c>
      <c r="K12" s="38" t="str">
        <f t="shared" si="1"/>
        <v/>
      </c>
    </row>
    <row r="13" spans="2:11" ht="15.75" thickBot="1">
      <c r="B13" s="1">
        <v>2</v>
      </c>
      <c r="C13" s="2" t="s">
        <v>36</v>
      </c>
      <c r="D13" s="2" t="s">
        <v>37</v>
      </c>
      <c r="E13" s="2" t="s">
        <v>12</v>
      </c>
      <c r="F13" s="15">
        <v>35229</v>
      </c>
      <c r="G13" s="2" t="s">
        <v>465</v>
      </c>
      <c r="I13" s="38" t="str">
        <f>IF(LEN(J13)=0,"",COUNTA($J$5:J13)-COUNTBLANK($J$5:J13))</f>
        <v/>
      </c>
      <c r="J13" s="38" t="str">
        <f t="shared" si="0"/>
        <v/>
      </c>
      <c r="K13" s="38" t="str">
        <f t="shared" si="1"/>
        <v>منيره</v>
      </c>
    </row>
    <row r="14" spans="2:11" ht="15.75" thickBot="1">
      <c r="B14" s="4">
        <v>19</v>
      </c>
      <c r="C14" s="11" t="s">
        <v>459</v>
      </c>
      <c r="D14" s="11" t="s">
        <v>460</v>
      </c>
      <c r="E14" s="11" t="s">
        <v>461</v>
      </c>
      <c r="F14" s="13">
        <v>90543</v>
      </c>
      <c r="G14" s="5"/>
      <c r="I14" s="38">
        <f>IF(LEN(J14)=0,"",COUNTA($J$5:J14)-COUNTBLANK($J$5:J14))</f>
        <v>5</v>
      </c>
      <c r="J14" s="38" t="str">
        <f t="shared" si="0"/>
        <v>سعاد حسن عبدالفتاح</v>
      </c>
      <c r="K14" s="38" t="str">
        <f t="shared" si="1"/>
        <v/>
      </c>
    </row>
    <row r="15" spans="2:11" ht="15.75" thickBot="1">
      <c r="B15" s="1">
        <v>1</v>
      </c>
      <c r="C15" s="11" t="s">
        <v>462</v>
      </c>
      <c r="D15" s="2" t="s">
        <v>23</v>
      </c>
      <c r="E15" s="2" t="s">
        <v>18</v>
      </c>
      <c r="F15" s="15">
        <v>35124</v>
      </c>
      <c r="G15" s="2" t="s">
        <v>464</v>
      </c>
      <c r="I15" s="38" t="str">
        <f>IF(LEN(J15)=0,"",COUNTA($J$5:J15)-COUNTBLANK($J$5:J15))</f>
        <v/>
      </c>
      <c r="J15" s="38" t="str">
        <f t="shared" si="0"/>
        <v/>
      </c>
      <c r="K15" s="38" t="str">
        <f t="shared" si="1"/>
        <v>محمد</v>
      </c>
    </row>
    <row r="16" spans="2:11" ht="15.75" thickBot="1">
      <c r="B16" s="1">
        <v>20</v>
      </c>
      <c r="C16" s="11" t="s">
        <v>463</v>
      </c>
      <c r="D16" s="2" t="s">
        <v>21</v>
      </c>
      <c r="E16" s="2" t="s">
        <v>18</v>
      </c>
      <c r="F16" s="15">
        <v>35663</v>
      </c>
      <c r="G16" s="2" t="s">
        <v>464</v>
      </c>
      <c r="I16" s="38" t="str">
        <f>IF(LEN(J16)=0,"",COUNTA($J$5:J16)-COUNTBLANK($J$5:J16))</f>
        <v/>
      </c>
      <c r="J16" s="38" t="str">
        <f t="shared" si="0"/>
        <v/>
      </c>
      <c r="K16" s="38" t="str">
        <f t="shared" si="1"/>
        <v>احمد</v>
      </c>
    </row>
    <row r="17" spans="2:11" ht="15.75" thickBot="1">
      <c r="B17" s="1">
        <v>22</v>
      </c>
      <c r="C17" s="2" t="s">
        <v>43</v>
      </c>
      <c r="D17" s="2" t="s">
        <v>44</v>
      </c>
      <c r="E17" s="2" t="s">
        <v>45</v>
      </c>
      <c r="F17" s="12">
        <v>90490</v>
      </c>
      <c r="G17" s="2"/>
      <c r="I17" s="38">
        <f>IF(LEN(J17)=0,"",COUNTA($J$5:J17)-COUNTBLANK($J$5:J17))</f>
        <v>6</v>
      </c>
      <c r="J17" s="38" t="str">
        <f t="shared" si="0"/>
        <v>هدى محمد احمد</v>
      </c>
      <c r="K17" s="38" t="str">
        <f t="shared" si="1"/>
        <v/>
      </c>
    </row>
    <row r="18" spans="2:11" ht="15.75" thickBot="1">
      <c r="B18" s="1">
        <v>2</v>
      </c>
      <c r="C18" s="2" t="s">
        <v>47</v>
      </c>
      <c r="D18" s="2" t="s">
        <v>48</v>
      </c>
      <c r="E18" s="2" t="s">
        <v>18</v>
      </c>
      <c r="F18" s="15">
        <v>35093</v>
      </c>
      <c r="G18" s="2" t="s">
        <v>464</v>
      </c>
      <c r="I18" s="38" t="str">
        <f>IF(LEN(J18)=0,"",COUNTA($J$5:J18)-COUNTBLANK($J$5:J18))</f>
        <v/>
      </c>
      <c r="J18" s="38" t="str">
        <f t="shared" si="0"/>
        <v/>
      </c>
      <c r="K18" s="38" t="str">
        <f t="shared" si="1"/>
        <v>طارق</v>
      </c>
    </row>
    <row r="19" spans="2:11" ht="15.75" thickBot="1">
      <c r="B19" s="1">
        <v>24</v>
      </c>
      <c r="C19" s="2" t="s">
        <v>50</v>
      </c>
      <c r="D19" s="2" t="s">
        <v>51</v>
      </c>
      <c r="E19" s="2" t="s">
        <v>52</v>
      </c>
      <c r="F19" s="12">
        <v>95881</v>
      </c>
      <c r="G19" s="2"/>
      <c r="I19" s="38">
        <f>IF(LEN(J19)=0,"",COUNTA($J$5:J19)-COUNTBLANK($J$5:J19))</f>
        <v>7</v>
      </c>
      <c r="J19" s="38" t="str">
        <f t="shared" si="0"/>
        <v>السيدة حسن عطوة</v>
      </c>
      <c r="K19" s="38" t="str">
        <f t="shared" si="1"/>
        <v/>
      </c>
    </row>
    <row r="20" spans="2:11" ht="15.75" thickBot="1">
      <c r="B20" s="1">
        <v>1</v>
      </c>
      <c r="C20" s="2" t="s">
        <v>53</v>
      </c>
      <c r="D20" s="2" t="s">
        <v>54</v>
      </c>
      <c r="E20" s="2" t="s">
        <v>18</v>
      </c>
      <c r="F20" s="15">
        <v>35161</v>
      </c>
      <c r="G20" s="2" t="s">
        <v>464</v>
      </c>
      <c r="I20" s="38" t="str">
        <f>IF(LEN(J20)=0,"",COUNTA($J$5:J20)-COUNTBLANK($J$5:J20))</f>
        <v/>
      </c>
      <c r="J20" s="38" t="str">
        <f t="shared" si="0"/>
        <v/>
      </c>
      <c r="K20" s="38" t="str">
        <f t="shared" si="1"/>
        <v xml:space="preserve">الهام </v>
      </c>
    </row>
    <row r="21" spans="2:11" ht="15.75" thickBot="1">
      <c r="B21" s="1">
        <v>2</v>
      </c>
      <c r="C21" s="2" t="s">
        <v>55</v>
      </c>
      <c r="D21" s="2" t="s">
        <v>56</v>
      </c>
      <c r="E21" s="2" t="s">
        <v>12</v>
      </c>
      <c r="F21" s="15">
        <v>36002</v>
      </c>
      <c r="G21" s="2" t="s">
        <v>465</v>
      </c>
      <c r="I21" s="38" t="str">
        <f>IF(LEN(J21)=0,"",COUNTA($J$5:J21)-COUNTBLANK($J$5:J21))</f>
        <v/>
      </c>
      <c r="J21" s="38" t="str">
        <f t="shared" si="0"/>
        <v/>
      </c>
      <c r="K21" s="38" t="str">
        <f t="shared" si="1"/>
        <v>منى</v>
      </c>
    </row>
    <row r="22" spans="2:11" ht="15.75" thickBot="1">
      <c r="B22" s="1">
        <v>26</v>
      </c>
      <c r="C22" s="2" t="s">
        <v>61</v>
      </c>
      <c r="D22" s="2" t="s">
        <v>62</v>
      </c>
      <c r="E22" s="2" t="s">
        <v>63</v>
      </c>
      <c r="F22" s="12">
        <v>90507</v>
      </c>
      <c r="G22" s="2"/>
      <c r="I22" s="38">
        <f>IF(LEN(J22)=0,"",COUNTA($J$5:J22)-COUNTBLANK($J$5:J22))</f>
        <v>8</v>
      </c>
      <c r="J22" s="38" t="str">
        <f t="shared" si="0"/>
        <v>شادية السيد محمد</v>
      </c>
      <c r="K22" s="38" t="str">
        <f t="shared" si="1"/>
        <v/>
      </c>
    </row>
    <row r="23" spans="2:11" ht="15.75" thickBot="1">
      <c r="B23" s="1">
        <v>2</v>
      </c>
      <c r="C23" s="2" t="s">
        <v>64</v>
      </c>
      <c r="D23" s="2" t="s">
        <v>11</v>
      </c>
      <c r="E23" s="2" t="s">
        <v>12</v>
      </c>
      <c r="F23" s="15">
        <v>35632</v>
      </c>
      <c r="G23" s="2" t="s">
        <v>465</v>
      </c>
      <c r="I23" s="38" t="str">
        <f>IF(LEN(J23)=0,"",COUNTA($J$5:J23)-COUNTBLANK($J$5:J23))</f>
        <v/>
      </c>
      <c r="J23" s="38" t="str">
        <f t="shared" si="0"/>
        <v/>
      </c>
      <c r="K23" s="38" t="str">
        <f t="shared" si="1"/>
        <v>صابرين</v>
      </c>
    </row>
    <row r="24" spans="2:11" ht="18" customHeight="1" thickBot="1">
      <c r="B24" s="4">
        <v>37</v>
      </c>
      <c r="C24" s="11" t="s">
        <v>27</v>
      </c>
      <c r="D24" s="11" t="s">
        <v>77</v>
      </c>
      <c r="E24" s="11" t="s">
        <v>78</v>
      </c>
      <c r="F24" s="13">
        <v>1400000003495</v>
      </c>
      <c r="G24" s="5"/>
      <c r="I24" s="38">
        <f>IF(LEN(J24)=0,"",COUNTA($J$5:J24)-COUNTBLANK($J$5:J24))</f>
        <v>9</v>
      </c>
      <c r="J24" s="38" t="str">
        <f t="shared" si="0"/>
        <v>شلباية حسونة حسين</v>
      </c>
      <c r="K24" s="38" t="str">
        <f t="shared" si="1"/>
        <v/>
      </c>
    </row>
    <row r="25" spans="2:11" ht="15.75" thickBot="1">
      <c r="B25" s="1">
        <v>2</v>
      </c>
      <c r="C25" s="2" t="s">
        <v>38</v>
      </c>
      <c r="D25" s="2" t="s">
        <v>23</v>
      </c>
      <c r="E25" s="2" t="s">
        <v>18</v>
      </c>
      <c r="F25" s="15">
        <v>36582</v>
      </c>
      <c r="G25" s="2"/>
      <c r="I25" s="38" t="str">
        <f>IF(LEN(J25)=0,"",COUNTA($J$5:J25)-COUNTBLANK($J$5:J25))</f>
        <v/>
      </c>
      <c r="J25" s="38" t="str">
        <f t="shared" si="0"/>
        <v/>
      </c>
      <c r="K25" s="38" t="str">
        <f t="shared" si="1"/>
        <v>محمد</v>
      </c>
    </row>
    <row r="26" spans="2:11" ht="15.75" thickBot="1">
      <c r="B26" s="1">
        <v>38</v>
      </c>
      <c r="C26" s="2" t="s">
        <v>39</v>
      </c>
      <c r="D26" s="2" t="s">
        <v>79</v>
      </c>
      <c r="E26" s="2" t="s">
        <v>80</v>
      </c>
      <c r="F26" s="12">
        <v>1500761</v>
      </c>
      <c r="G26" s="2"/>
      <c r="I26" s="38">
        <f>IF(LEN(J26)=0,"",COUNTA($J$5:J26)-COUNTBLANK($J$5:J26))</f>
        <v>10</v>
      </c>
      <c r="J26" s="38" t="str">
        <f t="shared" si="0"/>
        <v>منيرة فؤاد عبدالحميد</v>
      </c>
      <c r="K26" s="38" t="str">
        <f t="shared" si="1"/>
        <v/>
      </c>
    </row>
    <row r="27" spans="2:11" ht="15.75" thickBot="1">
      <c r="B27" s="1">
        <v>1</v>
      </c>
      <c r="C27" s="2" t="s">
        <v>40</v>
      </c>
      <c r="D27" s="2" t="s">
        <v>81</v>
      </c>
      <c r="E27" s="2" t="s">
        <v>12</v>
      </c>
      <c r="F27" s="15">
        <v>34669</v>
      </c>
      <c r="G27" s="2" t="s">
        <v>465</v>
      </c>
      <c r="I27" s="38" t="str">
        <f>IF(LEN(J27)=0,"",COUNTA($J$5:J27)-COUNTBLANK($J$5:J27))</f>
        <v/>
      </c>
      <c r="J27" s="38" t="str">
        <f t="shared" si="0"/>
        <v/>
      </c>
      <c r="K27" s="38" t="str">
        <f t="shared" si="1"/>
        <v>اسماء</v>
      </c>
    </row>
    <row r="28" spans="2:11" ht="15.75" thickBot="1">
      <c r="B28" s="1">
        <v>2</v>
      </c>
      <c r="C28" s="2" t="s">
        <v>41</v>
      </c>
      <c r="D28" s="2" t="s">
        <v>23</v>
      </c>
      <c r="E28" s="2" t="s">
        <v>18</v>
      </c>
      <c r="F28" s="15">
        <v>36544</v>
      </c>
      <c r="G28" s="2" t="s">
        <v>465</v>
      </c>
      <c r="I28" s="38" t="str">
        <f>IF(LEN(J28)=0,"",COUNTA($J$5:J28)-COUNTBLANK($J$5:J28))</f>
        <v/>
      </c>
      <c r="J28" s="38" t="str">
        <f t="shared" si="0"/>
        <v/>
      </c>
      <c r="K28" s="38" t="str">
        <f t="shared" si="1"/>
        <v>محمد</v>
      </c>
    </row>
    <row r="29" spans="2:11" ht="15.75" thickBot="1">
      <c r="B29" s="1">
        <v>3</v>
      </c>
      <c r="C29" s="2" t="s">
        <v>42</v>
      </c>
      <c r="D29" s="2" t="s">
        <v>35</v>
      </c>
      <c r="E29" s="2" t="s">
        <v>12</v>
      </c>
      <c r="F29" s="15">
        <v>37228</v>
      </c>
      <c r="G29" s="2" t="s">
        <v>465</v>
      </c>
      <c r="I29" s="38" t="str">
        <f>IF(LEN(J29)=0,"",COUNTA($J$5:J29)-COUNTBLANK($J$5:J29))</f>
        <v/>
      </c>
      <c r="J29" s="38" t="str">
        <f t="shared" si="0"/>
        <v/>
      </c>
      <c r="K29" s="38" t="str">
        <f t="shared" si="1"/>
        <v>دعاء</v>
      </c>
    </row>
    <row r="30" spans="2:11" ht="15.75" thickBot="1">
      <c r="B30" s="1">
        <v>4</v>
      </c>
      <c r="C30" s="2" t="s">
        <v>43</v>
      </c>
      <c r="D30" s="2" t="s">
        <v>82</v>
      </c>
      <c r="E30" s="2" t="s">
        <v>12</v>
      </c>
      <c r="F30" s="15">
        <v>39756</v>
      </c>
      <c r="G30" s="2" t="s">
        <v>465</v>
      </c>
      <c r="I30" s="38" t="str">
        <f>IF(LEN(J30)=0,"",COUNTA($J$5:J30)-COUNTBLANK($J$5:J30))</f>
        <v/>
      </c>
      <c r="J30" s="38" t="str">
        <f t="shared" si="0"/>
        <v/>
      </c>
      <c r="K30" s="38" t="str">
        <f t="shared" si="1"/>
        <v>مريم</v>
      </c>
    </row>
    <row r="31" spans="2:11" ht="15.75" thickBot="1">
      <c r="B31" s="1">
        <v>39</v>
      </c>
      <c r="C31" s="2" t="s">
        <v>46</v>
      </c>
      <c r="D31" s="2" t="s">
        <v>83</v>
      </c>
      <c r="E31" s="2" t="s">
        <v>84</v>
      </c>
      <c r="F31" s="15">
        <v>100504</v>
      </c>
      <c r="G31" s="2"/>
      <c r="I31" s="38">
        <f>IF(LEN(J31)=0,"",COUNTA($J$5:J31)-COUNTBLANK($J$5:J31))</f>
        <v>11</v>
      </c>
      <c r="J31" s="38" t="str">
        <f t="shared" si="0"/>
        <v>اكرام مسعد الششتاوى</v>
      </c>
      <c r="K31" s="38" t="str">
        <f t="shared" si="1"/>
        <v/>
      </c>
    </row>
    <row r="32" spans="2:11" ht="15.75" thickBot="1">
      <c r="B32" s="1">
        <v>1</v>
      </c>
      <c r="C32" s="2" t="s">
        <v>47</v>
      </c>
      <c r="D32" s="2" t="s">
        <v>85</v>
      </c>
      <c r="E32" s="2" t="s">
        <v>12</v>
      </c>
      <c r="F32" s="15">
        <v>36902</v>
      </c>
      <c r="G32" s="2" t="s">
        <v>465</v>
      </c>
      <c r="I32" s="38" t="str">
        <f>IF(LEN(J32)=0,"",COUNTA($J$5:J32)-COUNTBLANK($J$5:J32))</f>
        <v/>
      </c>
      <c r="J32" s="38" t="str">
        <f t="shared" si="0"/>
        <v/>
      </c>
      <c r="K32" s="38" t="str">
        <f t="shared" si="1"/>
        <v>فادية</v>
      </c>
    </row>
    <row r="33" spans="2:11" ht="15.75" thickBot="1">
      <c r="B33" s="1">
        <v>40</v>
      </c>
      <c r="C33" s="2" t="s">
        <v>49</v>
      </c>
      <c r="D33" s="2" t="s">
        <v>86</v>
      </c>
      <c r="E33" s="2" t="s">
        <v>87</v>
      </c>
      <c r="F33" s="12">
        <v>93077</v>
      </c>
      <c r="G33" s="2"/>
      <c r="I33" s="38">
        <f>IF(LEN(J33)=0,"",COUNTA($J$5:J33)-COUNTBLANK($J$5:J33))</f>
        <v>12</v>
      </c>
      <c r="J33" s="38" t="str">
        <f t="shared" si="0"/>
        <v>فتحية عبدالعزيز سعد الدين</v>
      </c>
      <c r="K33" s="38" t="str">
        <f t="shared" si="1"/>
        <v/>
      </c>
    </row>
    <row r="34" spans="2:11" ht="15.75" thickBot="1">
      <c r="B34" s="1">
        <v>2</v>
      </c>
      <c r="C34" s="2" t="s">
        <v>50</v>
      </c>
      <c r="D34" s="2" t="s">
        <v>89</v>
      </c>
      <c r="E34" s="2" t="s">
        <v>18</v>
      </c>
      <c r="F34" s="15">
        <v>34602</v>
      </c>
      <c r="G34" s="2" t="s">
        <v>464</v>
      </c>
      <c r="I34" s="38" t="str">
        <f>IF(LEN(J34)=0,"",COUNTA($J$5:J34)-COUNTBLANK($J$5:J34))</f>
        <v/>
      </c>
      <c r="J34" s="38" t="str">
        <f t="shared" si="0"/>
        <v/>
      </c>
      <c r="K34" s="38" t="str">
        <f t="shared" si="1"/>
        <v>حمدى</v>
      </c>
    </row>
    <row r="35" spans="2:11" ht="15.75" thickBot="1">
      <c r="B35" s="1">
        <v>42</v>
      </c>
      <c r="C35" s="2" t="s">
        <v>57</v>
      </c>
      <c r="D35" s="2" t="s">
        <v>91</v>
      </c>
      <c r="E35" s="2" t="s">
        <v>92</v>
      </c>
      <c r="F35" s="12">
        <v>76847</v>
      </c>
      <c r="G35" s="2"/>
      <c r="I35" s="38">
        <f>IF(LEN(J35)=0,"",COUNTA($J$5:J35)-COUNTBLANK($J$5:J35))</f>
        <v>13</v>
      </c>
      <c r="J35" s="38" t="str">
        <f t="shared" si="0"/>
        <v>نبوية محمود احمد</v>
      </c>
      <c r="K35" s="38" t="str">
        <f t="shared" si="1"/>
        <v/>
      </c>
    </row>
    <row r="36" spans="2:11" ht="15.75" thickBot="1">
      <c r="B36" s="1">
        <v>1</v>
      </c>
      <c r="C36" s="2" t="s">
        <v>58</v>
      </c>
      <c r="D36" s="2" t="s">
        <v>93</v>
      </c>
      <c r="E36" s="2" t="s">
        <v>12</v>
      </c>
      <c r="F36" s="15">
        <v>33817</v>
      </c>
      <c r="G36" s="2" t="s">
        <v>465</v>
      </c>
      <c r="I36" s="38" t="str">
        <f>IF(LEN(J36)=0,"",COUNTA($J$5:J36)-COUNTBLANK($J$5:J36))</f>
        <v/>
      </c>
      <c r="J36" s="38" t="str">
        <f t="shared" si="0"/>
        <v/>
      </c>
      <c r="K36" s="38" t="str">
        <f t="shared" si="1"/>
        <v>صبرين</v>
      </c>
    </row>
    <row r="37" spans="2:11" ht="15.75" thickBot="1">
      <c r="B37" s="1">
        <v>45</v>
      </c>
      <c r="C37" s="2" t="s">
        <v>65</v>
      </c>
      <c r="D37" s="2" t="s">
        <v>94</v>
      </c>
      <c r="E37" s="2" t="s">
        <v>95</v>
      </c>
      <c r="F37" s="12">
        <v>95146</v>
      </c>
      <c r="G37" s="2"/>
      <c r="I37" s="38">
        <f>IF(LEN(J37)=0,"",COUNTA($J$5:J37)-COUNTBLANK($J$5:J37))</f>
        <v>14</v>
      </c>
      <c r="J37" s="38" t="str">
        <f t="shared" si="0"/>
        <v>سلوى مراد احمد المغازى</v>
      </c>
      <c r="K37" s="38" t="str">
        <f t="shared" si="1"/>
        <v/>
      </c>
    </row>
    <row r="38" spans="2:11" ht="15.75" thickBot="1">
      <c r="B38" s="1">
        <v>1</v>
      </c>
      <c r="C38" s="2" t="s">
        <v>66</v>
      </c>
      <c r="D38" s="2" t="s">
        <v>96</v>
      </c>
      <c r="E38" s="2" t="s">
        <v>18</v>
      </c>
      <c r="F38" s="15">
        <v>36896</v>
      </c>
      <c r="G38" s="2" t="s">
        <v>464</v>
      </c>
      <c r="I38" s="38" t="str">
        <f>IF(LEN(J38)=0,"",COUNTA($J$5:J38)-COUNTBLANK($J$5:J38))</f>
        <v/>
      </c>
      <c r="J38" s="38" t="str">
        <f t="shared" si="0"/>
        <v/>
      </c>
      <c r="K38" s="38" t="str">
        <f t="shared" si="1"/>
        <v>السيد</v>
      </c>
    </row>
    <row r="39" spans="2:11" ht="15.75" thickBot="1">
      <c r="B39" s="1">
        <v>46</v>
      </c>
      <c r="C39" s="2" t="s">
        <v>68</v>
      </c>
      <c r="D39" s="2" t="s">
        <v>466</v>
      </c>
      <c r="E39" s="2" t="s">
        <v>97</v>
      </c>
      <c r="F39" s="12">
        <v>95359</v>
      </c>
      <c r="G39" s="2"/>
      <c r="I39" s="38">
        <f>IF(LEN(J39)=0,"",COUNTA($J$5:J39)-COUNTBLANK($J$5:J39))</f>
        <v>15</v>
      </c>
      <c r="J39" s="38" t="str">
        <f t="shared" si="0"/>
        <v>عفاف عبدالرارق حامد</v>
      </c>
      <c r="K39" s="38" t="str">
        <f t="shared" si="1"/>
        <v/>
      </c>
    </row>
    <row r="40" spans="2:11" ht="15.75" thickBot="1">
      <c r="B40" s="1">
        <v>1</v>
      </c>
      <c r="C40" s="2" t="s">
        <v>70</v>
      </c>
      <c r="D40" s="2" t="s">
        <v>98</v>
      </c>
      <c r="E40" s="2" t="s">
        <v>12</v>
      </c>
      <c r="F40" s="15">
        <v>36034</v>
      </c>
      <c r="G40" s="2" t="s">
        <v>464</v>
      </c>
      <c r="I40" s="38" t="str">
        <f>IF(LEN(J40)=0,"",COUNTA($J$5:J40)-COUNTBLANK($J$5:J40))</f>
        <v/>
      </c>
      <c r="J40" s="38" t="str">
        <f t="shared" si="0"/>
        <v/>
      </c>
      <c r="K40" s="38" t="str">
        <f t="shared" si="1"/>
        <v>عفاف</v>
      </c>
    </row>
    <row r="41" spans="2:11" ht="15.75" thickBot="1">
      <c r="B41" s="1">
        <v>2</v>
      </c>
      <c r="C41" s="2" t="s">
        <v>71</v>
      </c>
      <c r="D41" s="2" t="s">
        <v>99</v>
      </c>
      <c r="E41" s="2" t="s">
        <v>18</v>
      </c>
      <c r="F41" s="15">
        <v>36353</v>
      </c>
      <c r="G41" s="2" t="s">
        <v>464</v>
      </c>
      <c r="I41" s="38" t="str">
        <f>IF(LEN(J41)=0,"",COUNTA($J$5:J41)-COUNTBLANK($J$5:J41))</f>
        <v/>
      </c>
      <c r="J41" s="38" t="str">
        <f t="shared" si="0"/>
        <v/>
      </c>
      <c r="K41" s="38" t="str">
        <f t="shared" si="1"/>
        <v>علاء</v>
      </c>
    </row>
    <row r="42" spans="2:11" ht="15.75" thickBot="1">
      <c r="B42" s="1">
        <v>48</v>
      </c>
      <c r="C42" s="2" t="s">
        <v>100</v>
      </c>
      <c r="D42" s="2" t="s">
        <v>101</v>
      </c>
      <c r="E42" s="2" t="s">
        <v>102</v>
      </c>
      <c r="F42" s="12">
        <v>26405</v>
      </c>
      <c r="G42" s="2"/>
      <c r="I42" s="38">
        <f>IF(LEN(J42)=0,"",COUNTA($J$5:J42)-COUNTBLANK($J$5:J42))</f>
        <v>16</v>
      </c>
      <c r="J42" s="38" t="str">
        <f t="shared" si="0"/>
        <v>هانم يوسف احمد</v>
      </c>
      <c r="K42" s="38" t="str">
        <f t="shared" si="1"/>
        <v/>
      </c>
    </row>
    <row r="43" spans="2:11" ht="15.75" thickBot="1">
      <c r="B43" s="1">
        <v>1</v>
      </c>
      <c r="C43" s="2" t="s">
        <v>103</v>
      </c>
      <c r="D43" s="2" t="s">
        <v>21</v>
      </c>
      <c r="E43" s="2" t="s">
        <v>18</v>
      </c>
      <c r="F43" s="15">
        <v>35735</v>
      </c>
      <c r="G43" s="2" t="s">
        <v>464</v>
      </c>
      <c r="I43" s="38" t="str">
        <f>IF(LEN(J43)=0,"",COUNTA($J$5:J43)-COUNTBLANK($J$5:J43))</f>
        <v/>
      </c>
      <c r="J43" s="38" t="str">
        <f t="shared" si="0"/>
        <v/>
      </c>
      <c r="K43" s="38" t="str">
        <f t="shared" si="1"/>
        <v>احمد</v>
      </c>
    </row>
    <row r="44" spans="2:11" ht="15.75" thickBot="1">
      <c r="B44" s="1">
        <v>49</v>
      </c>
      <c r="C44" s="2" t="s">
        <v>68</v>
      </c>
      <c r="D44" s="2" t="s">
        <v>104</v>
      </c>
      <c r="E44" s="2" t="s">
        <v>105</v>
      </c>
      <c r="F44" s="12">
        <v>110665</v>
      </c>
      <c r="G44" s="2"/>
      <c r="I44" s="38">
        <f>IF(LEN(J44)=0,"",COUNTA($J$5:J44)-COUNTBLANK($J$5:J44))</f>
        <v>17</v>
      </c>
      <c r="J44" s="38" t="str">
        <f t="shared" si="0"/>
        <v>مها السيد ابراهيم البيومى</v>
      </c>
      <c r="K44" s="38" t="str">
        <f t="shared" si="1"/>
        <v/>
      </c>
    </row>
    <row r="45" spans="2:11" ht="15.75" thickBot="1">
      <c r="B45" s="1">
        <v>1</v>
      </c>
      <c r="C45" s="2" t="s">
        <v>106</v>
      </c>
      <c r="D45" s="2" t="s">
        <v>107</v>
      </c>
      <c r="E45" s="2" t="s">
        <v>12</v>
      </c>
      <c r="F45" s="15">
        <v>36192</v>
      </c>
      <c r="G45" s="2" t="s">
        <v>464</v>
      </c>
      <c r="I45" s="38" t="str">
        <f>IF(LEN(J45)=0,"",COUNTA($J$5:J45)-COUNTBLANK($J$5:J45))</f>
        <v/>
      </c>
      <c r="J45" s="38" t="str">
        <f t="shared" si="0"/>
        <v/>
      </c>
      <c r="K45" s="38" t="str">
        <f t="shared" si="1"/>
        <v>مروة</v>
      </c>
    </row>
    <row r="46" spans="2:11" ht="15.75" thickBot="1">
      <c r="B46" s="1">
        <v>2</v>
      </c>
      <c r="C46" s="2" t="s">
        <v>108</v>
      </c>
      <c r="D46" s="2" t="s">
        <v>109</v>
      </c>
      <c r="E46" s="2" t="s">
        <v>12</v>
      </c>
      <c r="F46" s="15">
        <v>36192</v>
      </c>
      <c r="G46" s="2" t="s">
        <v>464</v>
      </c>
      <c r="I46" s="38" t="str">
        <f>IF(LEN(J46)=0,"",COUNTA($J$5:J46)-COUNTBLANK($J$5:J46))</f>
        <v/>
      </c>
      <c r="J46" s="38" t="str">
        <f t="shared" si="0"/>
        <v/>
      </c>
      <c r="K46" s="38" t="str">
        <f t="shared" si="1"/>
        <v>رشا</v>
      </c>
    </row>
    <row r="47" spans="2:11" ht="15.75" thickBot="1">
      <c r="B47" s="1">
        <v>50</v>
      </c>
      <c r="C47" s="2" t="s">
        <v>72</v>
      </c>
      <c r="D47" s="2" t="s">
        <v>110</v>
      </c>
      <c r="E47" s="2" t="s">
        <v>111</v>
      </c>
      <c r="F47" s="12">
        <v>95471</v>
      </c>
      <c r="G47" s="2"/>
      <c r="I47" s="38">
        <f>IF(LEN(J47)=0,"",COUNTA($J$5:J47)-COUNTBLANK($J$5:J47))</f>
        <v>18</v>
      </c>
      <c r="J47" s="38" t="str">
        <f t="shared" si="0"/>
        <v>عواطف عوض محمد طه</v>
      </c>
      <c r="K47" s="38" t="str">
        <f t="shared" si="1"/>
        <v/>
      </c>
    </row>
    <row r="48" spans="2:11" ht="15.75" thickBot="1">
      <c r="B48" s="1">
        <v>1</v>
      </c>
      <c r="C48" s="2" t="s">
        <v>112</v>
      </c>
      <c r="D48" s="2" t="s">
        <v>96</v>
      </c>
      <c r="E48" s="2" t="s">
        <v>18</v>
      </c>
      <c r="F48" s="15">
        <v>36260</v>
      </c>
      <c r="G48" s="2" t="s">
        <v>464</v>
      </c>
      <c r="I48" s="38" t="str">
        <f>IF(LEN(J48)=0,"",COUNTA($J$5:J48)-COUNTBLANK($J$5:J48))</f>
        <v/>
      </c>
      <c r="J48" s="38" t="str">
        <f t="shared" si="0"/>
        <v/>
      </c>
      <c r="K48" s="38" t="str">
        <f t="shared" si="1"/>
        <v>السيد</v>
      </c>
    </row>
    <row r="49" spans="2:11" ht="15.75" thickBot="1">
      <c r="B49" s="1">
        <v>52</v>
      </c>
      <c r="C49" s="2" t="s">
        <v>114</v>
      </c>
      <c r="D49" s="2" t="s">
        <v>115</v>
      </c>
      <c r="E49" s="2" t="s">
        <v>116</v>
      </c>
      <c r="F49" s="12">
        <v>953266</v>
      </c>
      <c r="G49" s="2"/>
      <c r="I49" s="38">
        <f>IF(LEN(J49)=0,"",COUNTA($J$5:J49)-COUNTBLANK($J$5:J49))</f>
        <v>19</v>
      </c>
      <c r="J49" s="38" t="str">
        <f t="shared" si="0"/>
        <v>فاطمة خليل الصاوى</v>
      </c>
      <c r="K49" s="38" t="str">
        <f t="shared" si="1"/>
        <v/>
      </c>
    </row>
    <row r="50" spans="2:11" ht="15.75" thickBot="1">
      <c r="B50" s="1">
        <v>2</v>
      </c>
      <c r="C50" s="2" t="s">
        <v>118</v>
      </c>
      <c r="D50" s="2" t="s">
        <v>119</v>
      </c>
      <c r="E50" s="2" t="s">
        <v>12</v>
      </c>
      <c r="F50" s="15">
        <v>35796</v>
      </c>
      <c r="G50" s="2" t="s">
        <v>464</v>
      </c>
      <c r="I50" s="38" t="str">
        <f>IF(LEN(J50)=0,"",COUNTA($J$5:J50)-COUNTBLANK($J$5:J50))</f>
        <v/>
      </c>
      <c r="J50" s="38" t="str">
        <f t="shared" si="0"/>
        <v/>
      </c>
      <c r="K50" s="38" t="str">
        <f t="shared" si="1"/>
        <v>اسراء</v>
      </c>
    </row>
    <row r="51" spans="2:11" ht="15.75" thickBot="1">
      <c r="B51" s="1">
        <v>53</v>
      </c>
      <c r="C51" s="2" t="s">
        <v>120</v>
      </c>
      <c r="D51" s="2" t="s">
        <v>121</v>
      </c>
      <c r="E51" s="2" t="s">
        <v>116</v>
      </c>
      <c r="F51" s="12">
        <v>59882</v>
      </c>
      <c r="G51" s="2"/>
      <c r="I51" s="38">
        <f>IF(LEN(J51)=0,"",COUNTA($J$5:J51)-COUNTBLANK($J$5:J51))</f>
        <v>20</v>
      </c>
      <c r="J51" s="38" t="str">
        <f t="shared" si="0"/>
        <v>صباح عبدالفتاح سيد احمد</v>
      </c>
      <c r="K51" s="38" t="str">
        <f t="shared" si="1"/>
        <v/>
      </c>
    </row>
    <row r="52" spans="2:11" ht="15.75" thickBot="1">
      <c r="B52" s="1">
        <v>2</v>
      </c>
      <c r="C52" s="2" t="s">
        <v>123</v>
      </c>
      <c r="D52" s="2" t="s">
        <v>124</v>
      </c>
      <c r="E52" s="2" t="s">
        <v>12</v>
      </c>
      <c r="F52" s="15">
        <v>35991</v>
      </c>
      <c r="G52" s="2" t="s">
        <v>464</v>
      </c>
      <c r="I52" s="38" t="str">
        <f>IF(LEN(J52)=0,"",COUNTA($J$5:J52)-COUNTBLANK($J$5:J52))</f>
        <v/>
      </c>
      <c r="J52" s="38" t="str">
        <f t="shared" si="0"/>
        <v/>
      </c>
      <c r="K52" s="38" t="str">
        <f t="shared" si="1"/>
        <v>شيماء</v>
      </c>
    </row>
    <row r="53" spans="2:11" ht="21" customHeight="1" thickBot="1">
      <c r="B53" s="1">
        <v>54</v>
      </c>
      <c r="C53" s="2" t="s">
        <v>125</v>
      </c>
      <c r="D53" s="2" t="s">
        <v>126</v>
      </c>
      <c r="E53" s="2" t="s">
        <v>127</v>
      </c>
      <c r="F53" s="12">
        <v>62637</v>
      </c>
      <c r="G53" s="2"/>
      <c r="I53" s="38">
        <f>IF(LEN(J53)=0,"",COUNTA($J$5:J53)-COUNTBLANK($J$5:J53))</f>
        <v>21</v>
      </c>
      <c r="J53" s="38" t="str">
        <f t="shared" si="0"/>
        <v>رضى عبده عبده مهنى السوبى</v>
      </c>
      <c r="K53" s="38" t="str">
        <f t="shared" si="1"/>
        <v/>
      </c>
    </row>
    <row r="54" spans="2:11" ht="15.75" thickBot="1">
      <c r="B54" s="1">
        <v>1</v>
      </c>
      <c r="C54" s="2" t="s">
        <v>128</v>
      </c>
      <c r="D54" s="2" t="s">
        <v>129</v>
      </c>
      <c r="E54" s="2" t="s">
        <v>12</v>
      </c>
      <c r="F54" s="15">
        <v>35730</v>
      </c>
      <c r="G54" s="2" t="s">
        <v>465</v>
      </c>
      <c r="I54" s="38" t="str">
        <f>IF(LEN(J54)=0,"",COUNTA($J$5:J54)-COUNTBLANK($J$5:J54))</f>
        <v/>
      </c>
      <c r="J54" s="38" t="str">
        <f t="shared" si="0"/>
        <v/>
      </c>
      <c r="K54" s="38" t="str">
        <f t="shared" si="1"/>
        <v>مايسه</v>
      </c>
    </row>
    <row r="55" spans="2:11" ht="15.75" thickBot="1">
      <c r="B55" s="1">
        <v>2</v>
      </c>
      <c r="C55" s="2" t="s">
        <v>130</v>
      </c>
      <c r="D55" s="2" t="s">
        <v>131</v>
      </c>
      <c r="E55" s="2" t="s">
        <v>12</v>
      </c>
      <c r="F55" s="15">
        <v>36244</v>
      </c>
      <c r="G55" s="2" t="s">
        <v>465</v>
      </c>
      <c r="I55" s="38" t="str">
        <f>IF(LEN(J55)=0,"",COUNTA($J$5:J55)-COUNTBLANK($J$5:J55))</f>
        <v/>
      </c>
      <c r="J55" s="38" t="str">
        <f t="shared" si="0"/>
        <v/>
      </c>
      <c r="K55" s="38" t="str">
        <f t="shared" si="1"/>
        <v>رانيا</v>
      </c>
    </row>
    <row r="56" spans="2:11" ht="15.75" thickBot="1">
      <c r="B56" s="1">
        <v>3</v>
      </c>
      <c r="C56" s="2" t="s">
        <v>132</v>
      </c>
      <c r="D56" s="2" t="s">
        <v>133</v>
      </c>
      <c r="E56" s="2" t="s">
        <v>18</v>
      </c>
      <c r="F56" s="15">
        <v>36970</v>
      </c>
      <c r="G56" s="2" t="s">
        <v>465</v>
      </c>
      <c r="I56" s="38" t="str">
        <f>IF(LEN(J56)=0,"",COUNTA($J$5:J56)-COUNTBLANK($J$5:J56))</f>
        <v/>
      </c>
      <c r="J56" s="38" t="str">
        <f t="shared" si="0"/>
        <v/>
      </c>
      <c r="K56" s="38" t="str">
        <f t="shared" si="1"/>
        <v>عبدالدايم</v>
      </c>
    </row>
    <row r="57" spans="2:11" ht="15.75" thickBot="1">
      <c r="B57" s="4">
        <v>55</v>
      </c>
      <c r="C57" s="11" t="s">
        <v>134</v>
      </c>
      <c r="D57" s="11" t="s">
        <v>135</v>
      </c>
      <c r="E57" s="11" t="s">
        <v>136</v>
      </c>
      <c r="F57" s="13">
        <v>55712</v>
      </c>
      <c r="G57" s="5"/>
      <c r="I57" s="38">
        <f>IF(LEN(J57)=0,"",COUNTA($J$5:J57)-COUNTBLANK($J$5:J57))</f>
        <v>22</v>
      </c>
      <c r="J57" s="38" t="str">
        <f t="shared" si="0"/>
        <v>فتحية محمد مسعود</v>
      </c>
      <c r="K57" s="38" t="str">
        <f t="shared" si="1"/>
        <v/>
      </c>
    </row>
    <row r="58" spans="2:11" ht="15.75" thickBot="1">
      <c r="B58" s="1">
        <v>2</v>
      </c>
      <c r="C58" s="2" t="s">
        <v>137</v>
      </c>
      <c r="D58" s="2" t="s">
        <v>138</v>
      </c>
      <c r="E58" s="2" t="s">
        <v>18</v>
      </c>
      <c r="F58" s="15">
        <v>36100</v>
      </c>
      <c r="G58" s="2" t="s">
        <v>465</v>
      </c>
      <c r="I58" s="38" t="str">
        <f>IF(LEN(J58)=0,"",COUNTA($J$5:J58)-COUNTBLANK($J$5:J58))</f>
        <v/>
      </c>
      <c r="J58" s="38" t="str">
        <f t="shared" si="0"/>
        <v/>
      </c>
      <c r="K58" s="38" t="str">
        <f t="shared" si="1"/>
        <v>محروس</v>
      </c>
    </row>
    <row r="59" spans="2:11" ht="15.75" thickBot="1">
      <c r="B59" s="1">
        <v>59</v>
      </c>
      <c r="C59" s="2" t="s">
        <v>139</v>
      </c>
      <c r="D59" s="2" t="s">
        <v>140</v>
      </c>
      <c r="E59" s="2" t="s">
        <v>141</v>
      </c>
      <c r="F59" s="12">
        <v>12537</v>
      </c>
      <c r="G59" s="2"/>
      <c r="I59" s="38">
        <f>IF(LEN(J59)=0,"",COUNTA($J$5:J59)-COUNTBLANK($J$5:J59))</f>
        <v>23</v>
      </c>
      <c r="J59" s="38" t="str">
        <f t="shared" si="0"/>
        <v>ثريا السيد سالم منسى</v>
      </c>
      <c r="K59" s="38" t="str">
        <f t="shared" si="1"/>
        <v/>
      </c>
    </row>
    <row r="60" spans="2:11" ht="15.75" thickBot="1">
      <c r="B60" s="1">
        <v>3</v>
      </c>
      <c r="C60" s="2" t="s">
        <v>142</v>
      </c>
      <c r="D60" s="2" t="s">
        <v>143</v>
      </c>
      <c r="E60" s="2" t="s">
        <v>12</v>
      </c>
      <c r="F60" s="15">
        <v>35400</v>
      </c>
      <c r="G60" s="2" t="s">
        <v>465</v>
      </c>
      <c r="I60" s="38" t="str">
        <f>IF(LEN(J60)=0,"",COUNTA($J$5:J60)-COUNTBLANK($J$5:J60))</f>
        <v/>
      </c>
      <c r="J60" s="38" t="str">
        <f t="shared" si="0"/>
        <v/>
      </c>
      <c r="K60" s="38" t="str">
        <f t="shared" si="1"/>
        <v>نهى</v>
      </c>
    </row>
    <row r="61" spans="2:11" ht="15.75" thickBot="1">
      <c r="B61" s="1">
        <v>70</v>
      </c>
      <c r="C61" s="2" t="s">
        <v>150</v>
      </c>
      <c r="D61" s="2" t="s">
        <v>151</v>
      </c>
      <c r="E61" s="2" t="s">
        <v>152</v>
      </c>
      <c r="F61" s="12">
        <v>1477716</v>
      </c>
      <c r="G61" s="2"/>
      <c r="I61" s="38">
        <f>IF(LEN(J61)=0,"",COUNTA($J$5:J61)-COUNTBLANK($J$5:J61))</f>
        <v>24</v>
      </c>
      <c r="J61" s="38" t="str">
        <f t="shared" si="0"/>
        <v>موزة عبدالحميد حسن</v>
      </c>
      <c r="K61" s="38" t="str">
        <f t="shared" si="1"/>
        <v/>
      </c>
    </row>
    <row r="62" spans="2:11" ht="15.75" thickBot="1">
      <c r="B62" s="1">
        <v>1</v>
      </c>
      <c r="C62" s="2" t="s">
        <v>153</v>
      </c>
      <c r="D62" s="2" t="s">
        <v>154</v>
      </c>
      <c r="E62" s="2" t="s">
        <v>12</v>
      </c>
      <c r="F62" s="15">
        <v>35838</v>
      </c>
      <c r="G62" s="2" t="s">
        <v>465</v>
      </c>
      <c r="I62" s="38" t="str">
        <f>IF(LEN(J62)=0,"",COUNTA($J$5:J62)-COUNTBLANK($J$5:J62))</f>
        <v/>
      </c>
      <c r="J62" s="38" t="str">
        <f t="shared" si="0"/>
        <v/>
      </c>
      <c r="K62" s="38" t="str">
        <f t="shared" si="1"/>
        <v>ولاء</v>
      </c>
    </row>
    <row r="63" spans="2:11" ht="15.75" thickBot="1">
      <c r="B63" s="4">
        <v>73</v>
      </c>
      <c r="C63" s="11" t="s">
        <v>155</v>
      </c>
      <c r="D63" s="11" t="s">
        <v>156</v>
      </c>
      <c r="E63" s="11" t="s">
        <v>157</v>
      </c>
      <c r="F63" s="13">
        <v>122233</v>
      </c>
      <c r="G63" s="5"/>
      <c r="I63" s="38">
        <f>IF(LEN(J63)=0,"",COUNTA($J$5:J63)-COUNTBLANK($J$5:J63))</f>
        <v>25</v>
      </c>
      <c r="J63" s="38" t="str">
        <f t="shared" si="0"/>
        <v>سعدية ابراهيم على</v>
      </c>
      <c r="K63" s="38" t="str">
        <f t="shared" si="1"/>
        <v/>
      </c>
    </row>
    <row r="64" spans="2:11" ht="15.75" thickBot="1">
      <c r="B64" s="1">
        <v>1</v>
      </c>
      <c r="C64" s="2" t="s">
        <v>158</v>
      </c>
      <c r="D64" s="2" t="s">
        <v>56</v>
      </c>
      <c r="E64" s="2" t="s">
        <v>12</v>
      </c>
      <c r="F64" s="15">
        <v>36460</v>
      </c>
      <c r="G64" s="2" t="s">
        <v>464</v>
      </c>
      <c r="I64" s="38" t="str">
        <f>IF(LEN(J64)=0,"",COUNTA($J$5:J64)-COUNTBLANK($J$5:J64))</f>
        <v/>
      </c>
      <c r="J64" s="38" t="str">
        <f t="shared" si="0"/>
        <v/>
      </c>
      <c r="K64" s="38" t="str">
        <f t="shared" si="1"/>
        <v>منى</v>
      </c>
    </row>
    <row r="65" spans="2:11" ht="15.75" thickBot="1">
      <c r="B65" s="1">
        <v>74</v>
      </c>
      <c r="C65" s="2" t="s">
        <v>159</v>
      </c>
      <c r="D65" s="2" t="s">
        <v>160</v>
      </c>
      <c r="E65" s="2" t="s">
        <v>161</v>
      </c>
      <c r="F65" s="12">
        <v>123729</v>
      </c>
      <c r="G65" s="2"/>
      <c r="I65" s="38">
        <f>IF(LEN(J65)=0,"",COUNTA($J$5:J65)-COUNTBLANK($J$5:J65))</f>
        <v>26</v>
      </c>
      <c r="J65" s="38" t="str">
        <f t="shared" si="0"/>
        <v>جميلة السيد محمد عبدالكريم</v>
      </c>
      <c r="K65" s="38" t="str">
        <f t="shared" si="1"/>
        <v/>
      </c>
    </row>
    <row r="66" spans="2:11" ht="15.75" thickBot="1">
      <c r="B66" s="1">
        <v>2</v>
      </c>
      <c r="C66" s="2" t="s">
        <v>162</v>
      </c>
      <c r="D66" s="2" t="s">
        <v>98</v>
      </c>
      <c r="E66" s="2" t="s">
        <v>12</v>
      </c>
      <c r="F66" s="15">
        <v>36369</v>
      </c>
      <c r="G66" s="2" t="s">
        <v>465</v>
      </c>
      <c r="I66" s="38" t="str">
        <f>IF(LEN(J66)=0,"",COUNTA($J$5:J66)-COUNTBLANK($J$5:J66))</f>
        <v/>
      </c>
      <c r="J66" s="38" t="str">
        <f t="shared" si="0"/>
        <v/>
      </c>
      <c r="K66" s="38" t="str">
        <f t="shared" si="1"/>
        <v>عفاف</v>
      </c>
    </row>
    <row r="67" spans="2:11" ht="15.75" thickBot="1">
      <c r="B67" s="1">
        <v>75</v>
      </c>
      <c r="C67" s="2" t="s">
        <v>76</v>
      </c>
      <c r="D67" s="2" t="s">
        <v>163</v>
      </c>
      <c r="E67" s="2" t="s">
        <v>164</v>
      </c>
      <c r="F67" s="12">
        <v>101206</v>
      </c>
      <c r="G67" s="2"/>
      <c r="I67" s="38">
        <f>IF(LEN(J67)=0,"",COUNTA($J$5:J67)-COUNTBLANK($J$5:J67))</f>
        <v>27</v>
      </c>
      <c r="J67" s="38" t="str">
        <f t="shared" si="0"/>
        <v>عزيزة عبدربه محمد</v>
      </c>
      <c r="K67" s="38" t="str">
        <f t="shared" si="1"/>
        <v/>
      </c>
    </row>
    <row r="68" spans="2:11" ht="15.75" thickBot="1">
      <c r="B68" s="1">
        <v>1</v>
      </c>
      <c r="C68" s="2" t="s">
        <v>165</v>
      </c>
      <c r="D68" s="2" t="s">
        <v>69</v>
      </c>
      <c r="E68" s="2" t="s">
        <v>18</v>
      </c>
      <c r="F68" s="15">
        <v>36770</v>
      </c>
      <c r="G68" s="2" t="s">
        <v>465</v>
      </c>
      <c r="I68" s="38" t="str">
        <f>IF(LEN(J68)=0,"",COUNTA($J$5:J68)-COUNTBLANK($J$5:J68))</f>
        <v/>
      </c>
      <c r="J68" s="38" t="str">
        <f t="shared" si="0"/>
        <v/>
      </c>
      <c r="K68" s="38" t="str">
        <f t="shared" si="1"/>
        <v>هانى</v>
      </c>
    </row>
    <row r="69" spans="2:11" ht="15.75" thickBot="1">
      <c r="B69" s="1">
        <v>2</v>
      </c>
      <c r="C69" s="2" t="s">
        <v>166</v>
      </c>
      <c r="D69" s="2" t="s">
        <v>23</v>
      </c>
      <c r="E69" s="2" t="s">
        <v>18</v>
      </c>
      <c r="F69" s="15">
        <v>37386</v>
      </c>
      <c r="G69" s="2" t="s">
        <v>465</v>
      </c>
      <c r="I69" s="38" t="str">
        <f>IF(LEN(J69)=0,"",COUNTA($J$5:J69)-COUNTBLANK($J$5:J69))</f>
        <v/>
      </c>
      <c r="J69" s="38" t="str">
        <f t="shared" si="0"/>
        <v/>
      </c>
      <c r="K69" s="38" t="str">
        <f t="shared" si="1"/>
        <v>محمد</v>
      </c>
    </row>
    <row r="70" spans="2:11" ht="20.25" customHeight="1" thickBot="1">
      <c r="B70" s="1">
        <v>76</v>
      </c>
      <c r="C70" s="2" t="s">
        <v>75</v>
      </c>
      <c r="D70" s="2" t="s">
        <v>167</v>
      </c>
      <c r="E70" s="7" t="s">
        <v>168</v>
      </c>
      <c r="F70" s="12">
        <v>1502467</v>
      </c>
      <c r="G70" s="2"/>
      <c r="I70" s="38">
        <f>IF(LEN(J70)=0,"",COUNTA($J$5:J70)-COUNTBLANK($J$5:J70))</f>
        <v>28</v>
      </c>
      <c r="J70" s="38" t="str">
        <f t="shared" ref="J70:J133" si="2">IF(AND(E70&lt;&gt;"ذكر",E70&lt;&gt;"انثى"),D70,"")</f>
        <v>جيهان المغاورى الصاوى سعد</v>
      </c>
      <c r="K70" s="38" t="str">
        <f t="shared" ref="K70:K133" si="3">IF(OR(E70="ذكر",E70="انثى"),D70,"")</f>
        <v/>
      </c>
    </row>
    <row r="71" spans="2:11" ht="15.75" thickBot="1">
      <c r="B71" s="1">
        <v>1</v>
      </c>
      <c r="C71" s="2" t="s">
        <v>169</v>
      </c>
      <c r="D71" s="2" t="s">
        <v>170</v>
      </c>
      <c r="E71" s="2" t="s">
        <v>18</v>
      </c>
      <c r="F71" s="15">
        <v>38491</v>
      </c>
      <c r="G71" s="2" t="s">
        <v>465</v>
      </c>
      <c r="I71" s="38" t="str">
        <f>IF(LEN(J71)=0,"",COUNTA($J$5:J71)-COUNTBLANK($J$5:J71))</f>
        <v/>
      </c>
      <c r="J71" s="38" t="str">
        <f t="shared" si="2"/>
        <v/>
      </c>
      <c r="K71" s="38" t="str">
        <f t="shared" si="3"/>
        <v>عبدالجليل</v>
      </c>
    </row>
    <row r="72" spans="2:11" ht="15.75" thickBot="1">
      <c r="B72" s="1">
        <v>2</v>
      </c>
      <c r="C72" s="2" t="s">
        <v>171</v>
      </c>
      <c r="D72" s="2" t="s">
        <v>172</v>
      </c>
      <c r="E72" s="2" t="s">
        <v>12</v>
      </c>
      <c r="F72" s="15">
        <v>38491</v>
      </c>
      <c r="G72" s="2" t="s">
        <v>465</v>
      </c>
      <c r="I72" s="38" t="str">
        <f>IF(LEN(J72)=0,"",COUNTA($J$5:J72)-COUNTBLANK($J$5:J72))</f>
        <v/>
      </c>
      <c r="J72" s="38" t="str">
        <f t="shared" si="2"/>
        <v/>
      </c>
      <c r="K72" s="38" t="str">
        <f t="shared" si="3"/>
        <v>الاء</v>
      </c>
    </row>
    <row r="73" spans="2:11" ht="15.75" thickBot="1">
      <c r="B73" s="1">
        <v>3</v>
      </c>
      <c r="C73" s="2" t="s">
        <v>173</v>
      </c>
      <c r="D73" s="2" t="s">
        <v>174</v>
      </c>
      <c r="E73" s="2" t="s">
        <v>12</v>
      </c>
      <c r="F73" s="15">
        <v>39151</v>
      </c>
      <c r="G73" s="2" t="s">
        <v>465</v>
      </c>
      <c r="I73" s="38" t="str">
        <f>IF(LEN(J73)=0,"",COUNTA($J$5:J73)-COUNTBLANK($J$5:J73))</f>
        <v/>
      </c>
      <c r="J73" s="38" t="str">
        <f t="shared" si="2"/>
        <v/>
      </c>
      <c r="K73" s="38" t="str">
        <f t="shared" si="3"/>
        <v>فاطمة</v>
      </c>
    </row>
    <row r="74" spans="2:11" ht="15.75" thickBot="1">
      <c r="B74" s="1">
        <v>77</v>
      </c>
      <c r="C74" s="2" t="s">
        <v>175</v>
      </c>
      <c r="D74" s="2" t="s">
        <v>176</v>
      </c>
      <c r="E74" s="2" t="s">
        <v>177</v>
      </c>
      <c r="F74" s="12">
        <v>110979</v>
      </c>
      <c r="G74" s="2"/>
      <c r="I74" s="38">
        <f>IF(LEN(J74)=0,"",COUNTA($J$5:J74)-COUNTBLANK($J$5:J74))</f>
        <v>29</v>
      </c>
      <c r="J74" s="38" t="str">
        <f t="shared" si="2"/>
        <v>وديدة عبدالحكيم عبدالرؤف</v>
      </c>
      <c r="K74" s="38" t="str">
        <f t="shared" si="3"/>
        <v/>
      </c>
    </row>
    <row r="75" spans="2:11" ht="15.75" thickBot="1">
      <c r="B75" s="1">
        <v>1</v>
      </c>
      <c r="C75" s="2" t="s">
        <v>178</v>
      </c>
      <c r="D75" s="2" t="s">
        <v>48</v>
      </c>
      <c r="E75" s="2" t="s">
        <v>18</v>
      </c>
      <c r="F75" s="15">
        <v>36926</v>
      </c>
      <c r="G75" s="2" t="s">
        <v>465</v>
      </c>
      <c r="I75" s="38" t="str">
        <f>IF(LEN(J75)=0,"",COUNTA($J$5:J75)-COUNTBLANK($J$5:J75))</f>
        <v/>
      </c>
      <c r="J75" s="38" t="str">
        <f t="shared" si="2"/>
        <v/>
      </c>
      <c r="K75" s="38" t="str">
        <f t="shared" si="3"/>
        <v>طارق</v>
      </c>
    </row>
    <row r="76" spans="2:11" ht="15.75" thickBot="1">
      <c r="B76" s="1">
        <v>2</v>
      </c>
      <c r="C76" s="2" t="s">
        <v>179</v>
      </c>
      <c r="D76" s="2" t="s">
        <v>180</v>
      </c>
      <c r="E76" s="2" t="s">
        <v>18</v>
      </c>
      <c r="F76" s="15">
        <v>38345</v>
      </c>
      <c r="G76" s="2" t="s">
        <v>465</v>
      </c>
      <c r="I76" s="38" t="str">
        <f>IF(LEN(J76)=0,"",COUNTA($J$5:J76)-COUNTBLANK($J$5:J76))</f>
        <v/>
      </c>
      <c r="J76" s="38" t="str">
        <f t="shared" si="2"/>
        <v/>
      </c>
      <c r="K76" s="38" t="str">
        <f t="shared" si="3"/>
        <v>عبدالحميد</v>
      </c>
    </row>
    <row r="77" spans="2:11" ht="15.75" thickBot="1">
      <c r="B77" s="1">
        <v>80</v>
      </c>
      <c r="C77" s="2" t="s">
        <v>181</v>
      </c>
      <c r="D77" s="2" t="s">
        <v>182</v>
      </c>
      <c r="E77" s="2" t="s">
        <v>183</v>
      </c>
      <c r="F77" s="12">
        <v>89054</v>
      </c>
      <c r="G77" s="2"/>
      <c r="I77" s="38">
        <f>IF(LEN(J77)=0,"",COUNTA($J$5:J77)-COUNTBLANK($J$5:J77))</f>
        <v>30</v>
      </c>
      <c r="J77" s="38" t="str">
        <f t="shared" si="2"/>
        <v>نور الهدى زين العابدين</v>
      </c>
      <c r="K77" s="38" t="str">
        <f t="shared" si="3"/>
        <v/>
      </c>
    </row>
    <row r="78" spans="2:11" ht="15.75" thickBot="1">
      <c r="B78" s="1">
        <v>1</v>
      </c>
      <c r="C78" s="2" t="s">
        <v>184</v>
      </c>
      <c r="D78" s="2" t="s">
        <v>21</v>
      </c>
      <c r="E78" s="2" t="s">
        <v>18</v>
      </c>
      <c r="F78" s="15">
        <v>35370</v>
      </c>
      <c r="G78" s="2" t="s">
        <v>465</v>
      </c>
      <c r="I78" s="38" t="str">
        <f>IF(LEN(J78)=0,"",COUNTA($J$5:J78)-COUNTBLANK($J$5:J78))</f>
        <v/>
      </c>
      <c r="J78" s="38" t="str">
        <f t="shared" si="2"/>
        <v/>
      </c>
      <c r="K78" s="38" t="str">
        <f t="shared" si="3"/>
        <v>احمد</v>
      </c>
    </row>
    <row r="79" spans="2:11" ht="15.75" thickBot="1">
      <c r="B79" s="1">
        <v>2</v>
      </c>
      <c r="C79" s="2" t="s">
        <v>185</v>
      </c>
      <c r="D79" s="2" t="s">
        <v>186</v>
      </c>
      <c r="E79" s="2" t="s">
        <v>18</v>
      </c>
      <c r="F79" s="15">
        <v>36161</v>
      </c>
      <c r="G79" s="2" t="s">
        <v>465</v>
      </c>
      <c r="I79" s="38" t="str">
        <f>IF(LEN(J79)=0,"",COUNTA($J$5:J79)-COUNTBLANK($J$5:J79))</f>
        <v/>
      </c>
      <c r="J79" s="38" t="str">
        <f t="shared" si="2"/>
        <v/>
      </c>
      <c r="K79" s="38" t="str">
        <f t="shared" si="3"/>
        <v>سامح</v>
      </c>
    </row>
    <row r="80" spans="2:11" ht="15.75" thickBot="1">
      <c r="B80" s="1">
        <v>81</v>
      </c>
      <c r="C80" s="2" t="s">
        <v>187</v>
      </c>
      <c r="D80" s="2" t="s">
        <v>188</v>
      </c>
      <c r="E80" s="2" t="s">
        <v>189</v>
      </c>
      <c r="F80" s="12">
        <v>1501326</v>
      </c>
      <c r="G80" s="2"/>
      <c r="I80" s="38">
        <f>IF(LEN(J80)=0,"",COUNTA($J$5:J80)-COUNTBLANK($J$5:J80))</f>
        <v>31</v>
      </c>
      <c r="J80" s="38" t="str">
        <f t="shared" si="2"/>
        <v>احسان الشربينى عطيه</v>
      </c>
      <c r="K80" s="38" t="str">
        <f t="shared" si="3"/>
        <v/>
      </c>
    </row>
    <row r="81" spans="2:11" ht="15.75" thickBot="1">
      <c r="B81" s="1">
        <v>2</v>
      </c>
      <c r="C81" s="2" t="s">
        <v>190</v>
      </c>
      <c r="D81" s="2" t="s">
        <v>21</v>
      </c>
      <c r="E81" s="2" t="s">
        <v>18</v>
      </c>
      <c r="F81" s="15">
        <v>38030</v>
      </c>
      <c r="G81" s="2" t="s">
        <v>465</v>
      </c>
      <c r="I81" s="38" t="str">
        <f>IF(LEN(J81)=0,"",COUNTA($J$5:J81)-COUNTBLANK($J$5:J81))</f>
        <v/>
      </c>
      <c r="J81" s="38" t="str">
        <f t="shared" si="2"/>
        <v/>
      </c>
      <c r="K81" s="38" t="str">
        <f t="shared" si="3"/>
        <v>احمد</v>
      </c>
    </row>
    <row r="82" spans="2:11" ht="15.75" thickBot="1">
      <c r="B82" s="1">
        <v>82</v>
      </c>
      <c r="C82" s="2" t="s">
        <v>191</v>
      </c>
      <c r="D82" s="2" t="s">
        <v>192</v>
      </c>
      <c r="E82" s="2" t="s">
        <v>193</v>
      </c>
      <c r="F82" s="12">
        <v>63858</v>
      </c>
      <c r="G82" s="2"/>
      <c r="I82" s="38">
        <f>IF(LEN(J82)=0,"",COUNTA($J$5:J82)-COUNTBLANK($J$5:J82))</f>
        <v>32</v>
      </c>
      <c r="J82" s="38" t="str">
        <f t="shared" si="2"/>
        <v>دعاء شريف عبدالعزيز</v>
      </c>
      <c r="K82" s="38" t="str">
        <f t="shared" si="3"/>
        <v/>
      </c>
    </row>
    <row r="83" spans="2:11" ht="15.75" thickBot="1">
      <c r="B83" s="1">
        <v>1</v>
      </c>
      <c r="C83" s="2" t="s">
        <v>194</v>
      </c>
      <c r="D83" s="2" t="s">
        <v>195</v>
      </c>
      <c r="E83" s="2" t="s">
        <v>12</v>
      </c>
      <c r="F83" s="15">
        <v>36361</v>
      </c>
      <c r="G83" s="2" t="s">
        <v>464</v>
      </c>
      <c r="I83" s="38" t="str">
        <f>IF(LEN(J83)=0,"",COUNTA($J$5:J83)-COUNTBLANK($J$5:J83))</f>
        <v/>
      </c>
      <c r="J83" s="38" t="str">
        <f t="shared" si="2"/>
        <v/>
      </c>
      <c r="K83" s="38" t="str">
        <f t="shared" si="3"/>
        <v>نيرمين</v>
      </c>
    </row>
    <row r="84" spans="2:11" ht="15.75" thickBot="1">
      <c r="B84" s="1">
        <v>2</v>
      </c>
      <c r="C84" s="2" t="s">
        <v>196</v>
      </c>
      <c r="D84" s="2" t="s">
        <v>197</v>
      </c>
      <c r="E84" s="2" t="s">
        <v>12</v>
      </c>
      <c r="F84" s="15">
        <v>36990</v>
      </c>
      <c r="G84" s="2" t="s">
        <v>464</v>
      </c>
      <c r="I84" s="38" t="str">
        <f>IF(LEN(J84)=0,"",COUNTA($J$5:J84)-COUNTBLANK($J$5:J84))</f>
        <v/>
      </c>
      <c r="J84" s="38" t="str">
        <f t="shared" si="2"/>
        <v/>
      </c>
      <c r="K84" s="38" t="str">
        <f t="shared" si="3"/>
        <v>نيفين</v>
      </c>
    </row>
    <row r="85" spans="2:11" ht="15.75" thickBot="1">
      <c r="B85" s="1">
        <v>3</v>
      </c>
      <c r="C85" s="2" t="s">
        <v>198</v>
      </c>
      <c r="D85" s="2" t="s">
        <v>199</v>
      </c>
      <c r="E85" s="2" t="s">
        <v>12</v>
      </c>
      <c r="F85" s="15">
        <v>38024</v>
      </c>
      <c r="G85" s="2" t="s">
        <v>464</v>
      </c>
      <c r="I85" s="38" t="str">
        <f>IF(LEN(J85)=0,"",COUNTA($J$5:J85)-COUNTBLANK($J$5:J85))</f>
        <v/>
      </c>
      <c r="J85" s="38" t="str">
        <f t="shared" si="2"/>
        <v/>
      </c>
      <c r="K85" s="38" t="str">
        <f t="shared" si="3"/>
        <v>سلمى</v>
      </c>
    </row>
    <row r="86" spans="2:11" ht="15.75" thickBot="1">
      <c r="B86" s="1">
        <v>83</v>
      </c>
      <c r="C86" s="2" t="s">
        <v>200</v>
      </c>
      <c r="D86" s="2" t="s">
        <v>201</v>
      </c>
      <c r="E86" s="2" t="s">
        <v>202</v>
      </c>
      <c r="F86" s="12">
        <v>1500585</v>
      </c>
      <c r="G86" s="2"/>
      <c r="I86" s="38">
        <f>IF(LEN(J86)=0,"",COUNTA($J$5:J86)-COUNTBLANK($J$5:J86))</f>
        <v>33</v>
      </c>
      <c r="J86" s="38" t="str">
        <f t="shared" si="2"/>
        <v>احلام السيد محمد</v>
      </c>
      <c r="K86" s="38" t="str">
        <f t="shared" si="3"/>
        <v/>
      </c>
    </row>
    <row r="87" spans="2:11" ht="15.75" thickBot="1">
      <c r="B87" s="1">
        <v>1</v>
      </c>
      <c r="C87" s="2" t="s">
        <v>203</v>
      </c>
      <c r="D87" s="2" t="s">
        <v>204</v>
      </c>
      <c r="E87" s="2" t="s">
        <v>12</v>
      </c>
      <c r="F87" s="15">
        <v>33579</v>
      </c>
      <c r="G87" s="2" t="s">
        <v>465</v>
      </c>
      <c r="I87" s="38" t="str">
        <f>IF(LEN(J87)=0,"",COUNTA($J$5:J87)-COUNTBLANK($J$5:J87))</f>
        <v/>
      </c>
      <c r="J87" s="38" t="str">
        <f t="shared" si="2"/>
        <v/>
      </c>
      <c r="K87" s="38" t="str">
        <f t="shared" si="3"/>
        <v>مى</v>
      </c>
    </row>
    <row r="88" spans="2:11" ht="15.75" thickBot="1">
      <c r="B88" s="1">
        <v>84</v>
      </c>
      <c r="C88" s="2" t="s">
        <v>205</v>
      </c>
      <c r="D88" s="2" t="s">
        <v>206</v>
      </c>
      <c r="E88" s="2" t="s">
        <v>207</v>
      </c>
      <c r="F88" s="12">
        <v>154635</v>
      </c>
      <c r="G88" s="2"/>
      <c r="I88" s="38">
        <f>IF(LEN(J88)=0,"",COUNTA($J$5:J88)-COUNTBLANK($J$5:J88))</f>
        <v>34</v>
      </c>
      <c r="J88" s="38" t="str">
        <f t="shared" si="2"/>
        <v>سعدة محمود احمد</v>
      </c>
      <c r="K88" s="38" t="str">
        <f t="shared" si="3"/>
        <v/>
      </c>
    </row>
    <row r="89" spans="2:11" ht="15.75" thickBot="1">
      <c r="B89" s="1">
        <v>1</v>
      </c>
      <c r="C89" s="2" t="s">
        <v>208</v>
      </c>
      <c r="D89" s="2" t="s">
        <v>209</v>
      </c>
      <c r="E89" s="2" t="s">
        <v>12</v>
      </c>
      <c r="F89" s="15">
        <v>35309</v>
      </c>
      <c r="G89" s="2" t="s">
        <v>465</v>
      </c>
      <c r="I89" s="38" t="str">
        <f>IF(LEN(J89)=0,"",COUNTA($J$5:J89)-COUNTBLANK($J$5:J89))</f>
        <v/>
      </c>
      <c r="J89" s="38" t="str">
        <f t="shared" si="2"/>
        <v/>
      </c>
      <c r="K89" s="38" t="str">
        <f t="shared" si="3"/>
        <v>علا</v>
      </c>
    </row>
    <row r="90" spans="2:11" ht="15.75" thickBot="1">
      <c r="B90" s="1">
        <v>85</v>
      </c>
      <c r="C90" s="2" t="s">
        <v>210</v>
      </c>
      <c r="D90" s="2" t="s">
        <v>211</v>
      </c>
      <c r="E90" s="2" t="s">
        <v>212</v>
      </c>
      <c r="F90" s="12">
        <v>95080</v>
      </c>
      <c r="G90" s="2"/>
      <c r="I90" s="38">
        <f>IF(LEN(J90)=0,"",COUNTA($J$5:J90)-COUNTBLANK($J$5:J90))</f>
        <v>35</v>
      </c>
      <c r="J90" s="38" t="str">
        <f t="shared" si="2"/>
        <v>حنان عبدالحليم سليمان</v>
      </c>
      <c r="K90" s="38" t="str">
        <f t="shared" si="3"/>
        <v/>
      </c>
    </row>
    <row r="91" spans="2:11" ht="15.75" thickBot="1">
      <c r="B91" s="1">
        <v>2</v>
      </c>
      <c r="C91" s="2" t="s">
        <v>213</v>
      </c>
      <c r="D91" s="2" t="s">
        <v>214</v>
      </c>
      <c r="E91" s="2" t="s">
        <v>12</v>
      </c>
      <c r="F91" s="15">
        <v>36734</v>
      </c>
      <c r="G91" s="2" t="s">
        <v>465</v>
      </c>
      <c r="I91" s="38" t="str">
        <f>IF(LEN(J91)=0,"",COUNTA($J$5:J91)-COUNTBLANK($J$5:J91))</f>
        <v/>
      </c>
      <c r="J91" s="38" t="str">
        <f t="shared" si="2"/>
        <v/>
      </c>
      <c r="K91" s="38" t="str">
        <f t="shared" si="3"/>
        <v>امينة</v>
      </c>
    </row>
    <row r="92" spans="2:11" ht="15.75" thickBot="1">
      <c r="B92" s="1">
        <v>87</v>
      </c>
      <c r="C92" s="2" t="s">
        <v>215</v>
      </c>
      <c r="D92" s="2" t="s">
        <v>216</v>
      </c>
      <c r="E92" s="2" t="s">
        <v>217</v>
      </c>
      <c r="F92" s="12">
        <v>1500833</v>
      </c>
      <c r="G92" s="2"/>
      <c r="I92" s="38">
        <f>IF(LEN(J92)=0,"",COUNTA($J$5:J92)-COUNTBLANK($J$5:J92))</f>
        <v>36</v>
      </c>
      <c r="J92" s="38" t="str">
        <f t="shared" si="2"/>
        <v>حنان محمد احمد</v>
      </c>
      <c r="K92" s="38" t="str">
        <f t="shared" si="3"/>
        <v/>
      </c>
    </row>
    <row r="93" spans="2:11" ht="15.75" thickBot="1">
      <c r="B93" s="1">
        <v>1</v>
      </c>
      <c r="C93" s="2" t="s">
        <v>218</v>
      </c>
      <c r="D93" s="2" t="s">
        <v>21</v>
      </c>
      <c r="E93" s="2" t="s">
        <v>18</v>
      </c>
      <c r="F93" s="15">
        <v>36134</v>
      </c>
      <c r="G93" s="2" t="s">
        <v>464</v>
      </c>
      <c r="I93" s="38" t="str">
        <f>IF(LEN(J93)=0,"",COUNTA($J$5:J93)-COUNTBLANK($J$5:J93))</f>
        <v/>
      </c>
      <c r="J93" s="38" t="str">
        <f t="shared" si="2"/>
        <v/>
      </c>
      <c r="K93" s="38" t="str">
        <f t="shared" si="3"/>
        <v>احمد</v>
      </c>
    </row>
    <row r="94" spans="2:11" ht="15.75" thickBot="1">
      <c r="B94" s="1">
        <v>2</v>
      </c>
      <c r="C94" s="2" t="s">
        <v>219</v>
      </c>
      <c r="D94" s="2" t="s">
        <v>467</v>
      </c>
      <c r="E94" s="2" t="s">
        <v>12</v>
      </c>
      <c r="F94" s="15">
        <v>37320</v>
      </c>
      <c r="G94" s="2" t="s">
        <v>464</v>
      </c>
      <c r="I94" s="38" t="str">
        <f>IF(LEN(J94)=0,"",COUNTA($J$5:J94)-COUNTBLANK($J$5:J94))</f>
        <v/>
      </c>
      <c r="J94" s="38" t="str">
        <f t="shared" si="2"/>
        <v/>
      </c>
      <c r="K94" s="38" t="str">
        <f t="shared" si="3"/>
        <v>شروق</v>
      </c>
    </row>
    <row r="95" spans="2:11" ht="15.75" thickBot="1">
      <c r="B95" s="1">
        <v>3</v>
      </c>
      <c r="C95" s="2" t="s">
        <v>219</v>
      </c>
      <c r="D95" s="2" t="s">
        <v>22</v>
      </c>
      <c r="E95" s="2" t="s">
        <v>18</v>
      </c>
      <c r="F95" s="15">
        <v>37320</v>
      </c>
      <c r="G95" s="2" t="s">
        <v>464</v>
      </c>
      <c r="I95" s="38" t="str">
        <f>IF(LEN(J95)=0,"",COUNTA($J$5:J95)-COUNTBLANK($J$5:J95))</f>
        <v/>
      </c>
      <c r="J95" s="38" t="str">
        <f t="shared" si="2"/>
        <v/>
      </c>
      <c r="K95" s="38" t="str">
        <f t="shared" si="3"/>
        <v>ابراهيم</v>
      </c>
    </row>
    <row r="96" spans="2:11" ht="15.75" thickBot="1">
      <c r="B96" s="1">
        <v>89</v>
      </c>
      <c r="C96" s="2" t="s">
        <v>220</v>
      </c>
      <c r="D96" s="2" t="s">
        <v>221</v>
      </c>
      <c r="E96" s="2" t="s">
        <v>222</v>
      </c>
      <c r="F96" s="12">
        <v>156157</v>
      </c>
      <c r="G96" s="2"/>
      <c r="I96" s="38">
        <f>IF(LEN(J96)=0,"",COUNTA($J$5:J96)-COUNTBLANK($J$5:J96))</f>
        <v>37</v>
      </c>
      <c r="J96" s="38" t="str">
        <f t="shared" si="2"/>
        <v>عزة رمضان  فهيم</v>
      </c>
      <c r="K96" s="38" t="str">
        <f t="shared" si="3"/>
        <v/>
      </c>
    </row>
    <row r="97" spans="2:11" ht="15.75" thickBot="1">
      <c r="B97" s="4">
        <v>1</v>
      </c>
      <c r="C97" s="11" t="s">
        <v>223</v>
      </c>
      <c r="D97" s="11" t="s">
        <v>23</v>
      </c>
      <c r="E97" s="11" t="s">
        <v>18</v>
      </c>
      <c r="F97" s="16">
        <v>35432</v>
      </c>
      <c r="G97" s="5" t="s">
        <v>465</v>
      </c>
      <c r="I97" s="38" t="str">
        <f>IF(LEN(J97)=0,"",COUNTA($J$5:J97)-COUNTBLANK($J$5:J97))</f>
        <v/>
      </c>
      <c r="J97" s="38" t="str">
        <f t="shared" si="2"/>
        <v/>
      </c>
      <c r="K97" s="38" t="str">
        <f t="shared" si="3"/>
        <v>محمد</v>
      </c>
    </row>
    <row r="98" spans="2:11" ht="15.75" thickBot="1">
      <c r="B98" s="1">
        <v>2</v>
      </c>
      <c r="C98" s="2" t="s">
        <v>224</v>
      </c>
      <c r="D98" s="2" t="s">
        <v>99</v>
      </c>
      <c r="E98" s="2" t="s">
        <v>18</v>
      </c>
      <c r="F98" s="15">
        <v>36239</v>
      </c>
      <c r="G98" s="2" t="s">
        <v>464</v>
      </c>
      <c r="I98" s="38" t="str">
        <f>IF(LEN(J98)=0,"",COUNTA($J$5:J98)-COUNTBLANK($J$5:J98))</f>
        <v/>
      </c>
      <c r="J98" s="38" t="str">
        <f t="shared" si="2"/>
        <v/>
      </c>
      <c r="K98" s="38" t="str">
        <f t="shared" si="3"/>
        <v>علاء</v>
      </c>
    </row>
    <row r="99" spans="2:11" ht="15.75" thickBot="1">
      <c r="B99" s="1">
        <v>90</v>
      </c>
      <c r="C99" s="2" t="s">
        <v>225</v>
      </c>
      <c r="D99" s="2" t="s">
        <v>226</v>
      </c>
      <c r="E99" s="2" t="s">
        <v>227</v>
      </c>
      <c r="F99" s="12">
        <v>155726</v>
      </c>
      <c r="G99" s="2"/>
      <c r="I99" s="38">
        <f>IF(LEN(J99)=0,"",COUNTA($J$5:J99)-COUNTBLANK($J$5:J99))</f>
        <v>38</v>
      </c>
      <c r="J99" s="38" t="str">
        <f t="shared" si="2"/>
        <v>جلالة فتحى محمد على</v>
      </c>
      <c r="K99" s="38" t="str">
        <f t="shared" si="3"/>
        <v/>
      </c>
    </row>
    <row r="100" spans="2:11" ht="15.75" thickBot="1">
      <c r="B100" s="1">
        <v>1</v>
      </c>
      <c r="C100" s="2" t="s">
        <v>228</v>
      </c>
      <c r="D100" s="2" t="s">
        <v>21</v>
      </c>
      <c r="E100" s="2" t="s">
        <v>18</v>
      </c>
      <c r="F100" s="15">
        <v>36714</v>
      </c>
      <c r="G100" s="2" t="s">
        <v>464</v>
      </c>
      <c r="I100" s="38" t="str">
        <f>IF(LEN(J100)=0,"",COUNTA($J$5:J100)-COUNTBLANK($J$5:J100))</f>
        <v/>
      </c>
      <c r="J100" s="38" t="str">
        <f t="shared" si="2"/>
        <v/>
      </c>
      <c r="K100" s="38" t="str">
        <f t="shared" si="3"/>
        <v>احمد</v>
      </c>
    </row>
    <row r="101" spans="2:11" ht="15.75" thickBot="1">
      <c r="B101" s="1">
        <v>91</v>
      </c>
      <c r="C101" s="2" t="s">
        <v>229</v>
      </c>
      <c r="D101" s="2" t="s">
        <v>230</v>
      </c>
      <c r="E101" s="2" t="s">
        <v>231</v>
      </c>
      <c r="F101" s="12">
        <v>1501345</v>
      </c>
      <c r="G101" s="2"/>
      <c r="I101" s="38">
        <f>IF(LEN(J101)=0,"",COUNTA($J$5:J101)-COUNTBLANK($J$5:J101))</f>
        <v>39</v>
      </c>
      <c r="J101" s="38" t="str">
        <f t="shared" si="2"/>
        <v>سماح عبدالحليم جاد</v>
      </c>
      <c r="K101" s="38" t="str">
        <f t="shared" si="3"/>
        <v/>
      </c>
    </row>
    <row r="102" spans="2:11" ht="15.75" thickBot="1">
      <c r="B102" s="1">
        <v>1</v>
      </c>
      <c r="C102" s="2" t="s">
        <v>232</v>
      </c>
      <c r="D102" s="2" t="s">
        <v>233</v>
      </c>
      <c r="E102" s="2" t="s">
        <v>18</v>
      </c>
      <c r="F102" s="15">
        <v>35521</v>
      </c>
      <c r="G102" s="2" t="s">
        <v>465</v>
      </c>
      <c r="I102" s="38" t="str">
        <f>IF(LEN(J102)=0,"",COUNTA($J$5:J102)-COUNTBLANK($J$5:J102))</f>
        <v/>
      </c>
      <c r="J102" s="38" t="str">
        <f t="shared" si="2"/>
        <v/>
      </c>
      <c r="K102" s="38" t="str">
        <f t="shared" si="3"/>
        <v>حسام</v>
      </c>
    </row>
    <row r="103" spans="2:11" ht="15.75" thickBot="1">
      <c r="B103" s="1">
        <v>2</v>
      </c>
      <c r="C103" s="2" t="s">
        <v>234</v>
      </c>
      <c r="D103" s="2" t="s">
        <v>145</v>
      </c>
      <c r="E103" s="2" t="s">
        <v>12</v>
      </c>
      <c r="F103" s="15">
        <v>36923</v>
      </c>
      <c r="G103" s="2" t="s">
        <v>464</v>
      </c>
      <c r="I103" s="38" t="str">
        <f>IF(LEN(J103)=0,"",COUNTA($J$5:J103)-COUNTBLANK($J$5:J103))</f>
        <v/>
      </c>
      <c r="J103" s="38" t="str">
        <f t="shared" si="2"/>
        <v/>
      </c>
      <c r="K103" s="38" t="str">
        <f t="shared" si="3"/>
        <v>هناء</v>
      </c>
    </row>
    <row r="104" spans="2:11" ht="15.75" thickBot="1">
      <c r="B104" s="1">
        <v>92</v>
      </c>
      <c r="C104" s="2" t="s">
        <v>235</v>
      </c>
      <c r="D104" s="2" t="s">
        <v>236</v>
      </c>
      <c r="E104" s="2" t="s">
        <v>237</v>
      </c>
      <c r="F104" s="12">
        <v>1800843</v>
      </c>
      <c r="G104" s="2"/>
      <c r="I104" s="38">
        <f>IF(LEN(J104)=0,"",COUNTA($J$5:J104)-COUNTBLANK($J$5:J104))</f>
        <v>40</v>
      </c>
      <c r="J104" s="38" t="str">
        <f t="shared" si="2"/>
        <v>وجيدة حليم عبدالحى محمد</v>
      </c>
      <c r="K104" s="38" t="str">
        <f t="shared" si="3"/>
        <v/>
      </c>
    </row>
    <row r="105" spans="2:11" ht="15.75" thickBot="1">
      <c r="B105" s="1">
        <v>1</v>
      </c>
      <c r="C105" s="2" t="s">
        <v>238</v>
      </c>
      <c r="D105" s="2" t="s">
        <v>146</v>
      </c>
      <c r="E105" s="2" t="s">
        <v>12</v>
      </c>
      <c r="F105" s="15">
        <v>38385</v>
      </c>
      <c r="G105" s="2" t="s">
        <v>465</v>
      </c>
      <c r="I105" s="38" t="str">
        <f>IF(LEN(J105)=0,"",COUNTA($J$5:J105)-COUNTBLANK($J$5:J105))</f>
        <v/>
      </c>
      <c r="J105" s="38" t="str">
        <f t="shared" si="2"/>
        <v/>
      </c>
      <c r="K105" s="38" t="str">
        <f t="shared" si="3"/>
        <v>هدير</v>
      </c>
    </row>
    <row r="106" spans="2:11" ht="15.75" thickBot="1">
      <c r="B106" s="1">
        <v>93</v>
      </c>
      <c r="C106" s="2" t="s">
        <v>239</v>
      </c>
      <c r="D106" s="2" t="s">
        <v>240</v>
      </c>
      <c r="E106" s="2" t="s">
        <v>241</v>
      </c>
      <c r="F106" s="12">
        <v>32286</v>
      </c>
      <c r="G106" s="2"/>
      <c r="I106" s="38">
        <f>IF(LEN(J106)=0,"",COUNTA($J$5:J106)-COUNTBLANK($J$5:J106))</f>
        <v>41</v>
      </c>
      <c r="J106" s="38" t="str">
        <f t="shared" si="2"/>
        <v>منى فايز عبداللطيف</v>
      </c>
      <c r="K106" s="38" t="str">
        <f t="shared" si="3"/>
        <v/>
      </c>
    </row>
    <row r="107" spans="2:11" ht="15.75" thickBot="1">
      <c r="B107" s="1">
        <v>2</v>
      </c>
      <c r="C107" s="2" t="s">
        <v>242</v>
      </c>
      <c r="D107" s="2" t="s">
        <v>243</v>
      </c>
      <c r="E107" s="2" t="s">
        <v>12</v>
      </c>
      <c r="F107" s="15">
        <v>34700</v>
      </c>
      <c r="G107" s="2" t="s">
        <v>465</v>
      </c>
      <c r="I107" s="38" t="str">
        <f>IF(LEN(J107)=0,"",COUNTA($J$5:J107)-COUNTBLANK($J$5:J107))</f>
        <v/>
      </c>
      <c r="J107" s="38" t="str">
        <f t="shared" si="2"/>
        <v/>
      </c>
      <c r="K107" s="38" t="str">
        <f t="shared" si="3"/>
        <v>مديم</v>
      </c>
    </row>
    <row r="108" spans="2:11" ht="15.75" thickBot="1">
      <c r="B108" s="1">
        <v>3</v>
      </c>
      <c r="C108" s="2" t="s">
        <v>244</v>
      </c>
      <c r="D108" s="2" t="s">
        <v>245</v>
      </c>
      <c r="E108" s="2" t="s">
        <v>12</v>
      </c>
      <c r="F108" s="15">
        <v>36055</v>
      </c>
      <c r="G108" s="2" t="s">
        <v>465</v>
      </c>
      <c r="I108" s="38" t="str">
        <f>IF(LEN(J108)=0,"",COUNTA($J$5:J108)-COUNTBLANK($J$5:J108))</f>
        <v/>
      </c>
      <c r="J108" s="38" t="str">
        <f t="shared" si="2"/>
        <v/>
      </c>
      <c r="K108" s="38" t="str">
        <f t="shared" si="3"/>
        <v>عزة</v>
      </c>
    </row>
    <row r="109" spans="2:11" ht="15.75" thickBot="1">
      <c r="B109" s="1">
        <v>94</v>
      </c>
      <c r="C109" s="2" t="s">
        <v>246</v>
      </c>
      <c r="D109" s="2" t="s">
        <v>247</v>
      </c>
      <c r="E109" s="2" t="s">
        <v>248</v>
      </c>
      <c r="F109" s="12">
        <v>1500928</v>
      </c>
      <c r="G109" s="2"/>
      <c r="I109" s="38">
        <f>IF(LEN(J109)=0,"",COUNTA($J$5:J109)-COUNTBLANK($J$5:J109))</f>
        <v>42</v>
      </c>
      <c r="J109" s="38" t="str">
        <f t="shared" si="2"/>
        <v>فوزية على احمد على صقر</v>
      </c>
      <c r="K109" s="38" t="str">
        <f t="shared" si="3"/>
        <v/>
      </c>
    </row>
    <row r="110" spans="2:11" ht="15.75" thickBot="1">
      <c r="B110" s="1">
        <v>1</v>
      </c>
      <c r="C110" s="2" t="s">
        <v>249</v>
      </c>
      <c r="D110" s="2" t="s">
        <v>180</v>
      </c>
      <c r="E110" s="2" t="s">
        <v>18</v>
      </c>
      <c r="F110" s="15">
        <v>36545</v>
      </c>
      <c r="G110" s="2" t="s">
        <v>465</v>
      </c>
      <c r="I110" s="38" t="str">
        <f>IF(LEN(J110)=0,"",COUNTA($J$5:J110)-COUNTBLANK($J$5:J110))</f>
        <v/>
      </c>
      <c r="J110" s="38" t="str">
        <f t="shared" si="2"/>
        <v/>
      </c>
      <c r="K110" s="38" t="str">
        <f t="shared" si="3"/>
        <v>عبدالحميد</v>
      </c>
    </row>
    <row r="111" spans="2:11" ht="15.75" thickBot="1">
      <c r="B111" s="1">
        <v>2</v>
      </c>
      <c r="C111" s="2" t="s">
        <v>250</v>
      </c>
      <c r="D111" s="2" t="s">
        <v>251</v>
      </c>
      <c r="E111" s="2" t="s">
        <v>12</v>
      </c>
      <c r="F111" s="15">
        <v>37516</v>
      </c>
      <c r="G111" s="2" t="s">
        <v>465</v>
      </c>
      <c r="I111" s="38" t="str">
        <f>IF(LEN(J111)=0,"",COUNTA($J$5:J111)-COUNTBLANK($J$5:J111))</f>
        <v/>
      </c>
      <c r="J111" s="38" t="str">
        <f t="shared" si="2"/>
        <v/>
      </c>
      <c r="K111" s="38" t="str">
        <f t="shared" si="3"/>
        <v>سماح</v>
      </c>
    </row>
    <row r="112" spans="2:11" ht="15.75" thickBot="1">
      <c r="B112" s="1">
        <v>97</v>
      </c>
      <c r="C112" s="2" t="s">
        <v>252</v>
      </c>
      <c r="D112" s="2" t="s">
        <v>253</v>
      </c>
      <c r="E112" s="2" t="s">
        <v>254</v>
      </c>
      <c r="F112" s="12">
        <v>1500795</v>
      </c>
      <c r="G112" s="2"/>
      <c r="I112" s="38">
        <f>IF(LEN(J112)=0,"",COUNTA($J$5:J112)-COUNTBLANK($J$5:J112))</f>
        <v>43</v>
      </c>
      <c r="J112" s="38" t="str">
        <f t="shared" si="2"/>
        <v>عايدة عبدالغفار على</v>
      </c>
      <c r="K112" s="38" t="str">
        <f t="shared" si="3"/>
        <v/>
      </c>
    </row>
    <row r="113" spans="2:11" ht="15.75" thickBot="1">
      <c r="B113" s="1">
        <v>2</v>
      </c>
      <c r="C113" s="2" t="s">
        <v>255</v>
      </c>
      <c r="D113" s="2" t="s">
        <v>174</v>
      </c>
      <c r="E113" s="2" t="s">
        <v>12</v>
      </c>
      <c r="F113" s="15">
        <v>36770</v>
      </c>
      <c r="G113" s="2" t="s">
        <v>465</v>
      </c>
      <c r="I113" s="38" t="str">
        <f>IF(LEN(J113)=0,"",COUNTA($J$5:J113)-COUNTBLANK($J$5:J113))</f>
        <v/>
      </c>
      <c r="J113" s="38" t="str">
        <f t="shared" si="2"/>
        <v/>
      </c>
      <c r="K113" s="38" t="str">
        <f t="shared" si="3"/>
        <v>فاطمة</v>
      </c>
    </row>
    <row r="114" spans="2:11" ht="15.75" thickBot="1">
      <c r="B114" s="1">
        <v>106</v>
      </c>
      <c r="C114" s="2" t="s">
        <v>258</v>
      </c>
      <c r="D114" s="2" t="s">
        <v>259</v>
      </c>
      <c r="E114" s="2" t="s">
        <v>260</v>
      </c>
      <c r="F114" s="12">
        <v>12001722</v>
      </c>
      <c r="G114" s="2"/>
      <c r="I114" s="38">
        <f>IF(LEN(J114)=0,"",COUNTA($J$5:J114)-COUNTBLANK($J$5:J114))</f>
        <v>44</v>
      </c>
      <c r="J114" s="38" t="str">
        <f t="shared" si="2"/>
        <v>فاطمة عبدالعزيز عبدالرحمن</v>
      </c>
      <c r="K114" s="38" t="str">
        <f t="shared" si="3"/>
        <v/>
      </c>
    </row>
    <row r="115" spans="2:11" ht="15.75" customHeight="1" thickBot="1">
      <c r="B115" s="4">
        <v>2</v>
      </c>
      <c r="C115" s="11" t="s">
        <v>261</v>
      </c>
      <c r="D115" s="11" t="s">
        <v>119</v>
      </c>
      <c r="E115" s="11" t="s">
        <v>12</v>
      </c>
      <c r="F115" s="16">
        <v>36161</v>
      </c>
      <c r="G115" s="5" t="s">
        <v>465</v>
      </c>
      <c r="I115" s="38" t="str">
        <f>IF(LEN(J115)=0,"",COUNTA($J$5:J115)-COUNTBLANK($J$5:J115))</f>
        <v/>
      </c>
      <c r="J115" s="38" t="str">
        <f t="shared" si="2"/>
        <v/>
      </c>
      <c r="K115" s="38" t="str">
        <f t="shared" si="3"/>
        <v>اسراء</v>
      </c>
    </row>
    <row r="116" spans="2:11" ht="13.5" customHeight="1" thickBot="1">
      <c r="B116" s="1">
        <v>107</v>
      </c>
      <c r="C116" s="2" t="s">
        <v>262</v>
      </c>
      <c r="D116" s="2" t="s">
        <v>263</v>
      </c>
      <c r="E116" s="2" t="s">
        <v>325</v>
      </c>
      <c r="F116" s="12">
        <v>1501402</v>
      </c>
      <c r="G116" s="2"/>
      <c r="I116" s="38">
        <f>IF(LEN(J116)=0,"",COUNTA($J$5:J116)-COUNTBLANK($J$5:J116))</f>
        <v>45</v>
      </c>
      <c r="J116" s="38" t="str">
        <f t="shared" si="2"/>
        <v>احترام عبدالفضيل على عامر</v>
      </c>
      <c r="K116" s="38" t="str">
        <f t="shared" si="3"/>
        <v/>
      </c>
    </row>
    <row r="117" spans="2:11" ht="15.75" customHeight="1" thickBot="1">
      <c r="B117" s="1">
        <v>1</v>
      </c>
      <c r="C117" s="2" t="s">
        <v>264</v>
      </c>
      <c r="D117" s="2" t="s">
        <v>144</v>
      </c>
      <c r="E117" s="2"/>
      <c r="F117" s="15">
        <v>36281</v>
      </c>
      <c r="G117" s="2" t="s">
        <v>465</v>
      </c>
      <c r="I117" s="38">
        <f>IF(LEN(J117)=0,"",COUNTA($J$5:J117)-COUNTBLANK($J$5:J117))</f>
        <v>46</v>
      </c>
      <c r="J117" s="38" t="str">
        <f t="shared" si="2"/>
        <v xml:space="preserve">على </v>
      </c>
      <c r="K117" s="38" t="str">
        <f t="shared" si="3"/>
        <v/>
      </c>
    </row>
    <row r="118" spans="2:11" ht="15.75" customHeight="1" thickBot="1">
      <c r="B118" s="1">
        <v>2</v>
      </c>
      <c r="C118" s="2" t="s">
        <v>265</v>
      </c>
      <c r="D118" s="2" t="s">
        <v>266</v>
      </c>
      <c r="E118" s="2"/>
      <c r="F118" s="15">
        <v>37585</v>
      </c>
      <c r="G118" s="2" t="s">
        <v>465</v>
      </c>
      <c r="I118" s="38">
        <f>IF(LEN(J118)=0,"",COUNTA($J$5:J118)-COUNTBLANK($J$5:J118))</f>
        <v>47</v>
      </c>
      <c r="J118" s="38" t="str">
        <f t="shared" si="2"/>
        <v>عبدالهادى</v>
      </c>
      <c r="K118" s="38" t="str">
        <f t="shared" si="3"/>
        <v/>
      </c>
    </row>
    <row r="119" spans="2:11" ht="15.75" customHeight="1" thickBot="1">
      <c r="B119" s="1">
        <v>108</v>
      </c>
      <c r="C119" s="2" t="s">
        <v>267</v>
      </c>
      <c r="D119" s="2" t="s">
        <v>268</v>
      </c>
      <c r="E119" s="2" t="s">
        <v>326</v>
      </c>
      <c r="F119" s="12">
        <v>1501886</v>
      </c>
      <c r="G119" s="2"/>
      <c r="I119" s="38">
        <f>IF(LEN(J119)=0,"",COUNTA($J$5:J119)-COUNTBLANK($J$5:J119))</f>
        <v>48</v>
      </c>
      <c r="J119" s="38" t="str">
        <f t="shared" si="2"/>
        <v>حميدة ممدوح مراد الصاوى</v>
      </c>
      <c r="K119" s="38" t="str">
        <f t="shared" si="3"/>
        <v/>
      </c>
    </row>
    <row r="120" spans="2:11" ht="15.75" customHeight="1" thickBot="1">
      <c r="B120" s="1">
        <v>2</v>
      </c>
      <c r="C120" s="2" t="s">
        <v>269</v>
      </c>
      <c r="D120" s="2" t="s">
        <v>270</v>
      </c>
      <c r="E120" s="2" t="s">
        <v>12</v>
      </c>
      <c r="F120" s="15">
        <v>36586</v>
      </c>
      <c r="G120" s="2" t="s">
        <v>465</v>
      </c>
      <c r="I120" s="38" t="str">
        <f>IF(LEN(J120)=0,"",COUNTA($J$5:J120)-COUNTBLANK($J$5:J120))</f>
        <v/>
      </c>
      <c r="J120" s="38" t="str">
        <f t="shared" si="2"/>
        <v/>
      </c>
      <c r="K120" s="38" t="str">
        <f t="shared" si="3"/>
        <v>نهاد</v>
      </c>
    </row>
    <row r="121" spans="2:11" ht="15.75" customHeight="1" thickBot="1">
      <c r="B121" s="1">
        <v>3</v>
      </c>
      <c r="C121" s="2" t="s">
        <v>271</v>
      </c>
      <c r="D121" s="2" t="s">
        <v>56</v>
      </c>
      <c r="E121" s="2" t="s">
        <v>12</v>
      </c>
      <c r="F121" s="15">
        <v>39083</v>
      </c>
      <c r="G121" s="2" t="s">
        <v>465</v>
      </c>
      <c r="I121" s="38" t="str">
        <f>IF(LEN(J121)=0,"",COUNTA($J$5:J121)-COUNTBLANK($J$5:J121))</f>
        <v/>
      </c>
      <c r="J121" s="38" t="str">
        <f t="shared" si="2"/>
        <v/>
      </c>
      <c r="K121" s="38" t="str">
        <f t="shared" si="3"/>
        <v>منى</v>
      </c>
    </row>
    <row r="122" spans="2:11" ht="15.75" customHeight="1" thickBot="1">
      <c r="B122" s="1">
        <v>109</v>
      </c>
      <c r="C122" s="2" t="s">
        <v>272</v>
      </c>
      <c r="D122" s="2" t="s">
        <v>273</v>
      </c>
      <c r="E122" s="2" t="s">
        <v>327</v>
      </c>
      <c r="F122" s="12">
        <v>1500942</v>
      </c>
      <c r="G122" s="2"/>
      <c r="I122" s="38">
        <f>IF(LEN(J122)=0,"",COUNTA($J$5:J122)-COUNTBLANK($J$5:J122))</f>
        <v>49</v>
      </c>
      <c r="J122" s="38" t="str">
        <f t="shared" si="2"/>
        <v>نبوية سعد رحيم موسى</v>
      </c>
      <c r="K122" s="38" t="str">
        <f t="shared" si="3"/>
        <v/>
      </c>
    </row>
    <row r="123" spans="2:11" ht="15.75" customHeight="1" thickBot="1">
      <c r="B123" s="1">
        <v>1</v>
      </c>
      <c r="C123" s="2" t="s">
        <v>274</v>
      </c>
      <c r="D123" s="2" t="s">
        <v>275</v>
      </c>
      <c r="E123" s="2"/>
      <c r="F123" s="15">
        <v>37530</v>
      </c>
      <c r="G123" s="2" t="s">
        <v>465</v>
      </c>
      <c r="I123" s="38">
        <f>IF(LEN(J123)=0,"",COUNTA($J$5:J123)-COUNTBLANK($J$5:J123))</f>
        <v>50</v>
      </c>
      <c r="J123" s="38" t="str">
        <f t="shared" si="2"/>
        <v>حنين</v>
      </c>
      <c r="K123" s="38" t="str">
        <f t="shared" si="3"/>
        <v/>
      </c>
    </row>
    <row r="124" spans="2:11" ht="15.75" customHeight="1" thickBot="1">
      <c r="B124" s="1">
        <v>111</v>
      </c>
      <c r="C124" s="2" t="s">
        <v>276</v>
      </c>
      <c r="D124" s="2" t="s">
        <v>277</v>
      </c>
      <c r="E124" s="7" t="s">
        <v>328</v>
      </c>
      <c r="F124" s="12">
        <v>1500728</v>
      </c>
      <c r="G124" s="2"/>
      <c r="I124" s="38">
        <f>IF(LEN(J124)=0,"",COUNTA($J$5:J124)-COUNTBLANK($J$5:J124))</f>
        <v>51</v>
      </c>
      <c r="J124" s="38" t="str">
        <f t="shared" si="2"/>
        <v>ماجدة محمد بدير جمعة</v>
      </c>
      <c r="K124" s="38" t="str">
        <f t="shared" si="3"/>
        <v/>
      </c>
    </row>
    <row r="125" spans="2:11" ht="15.75" customHeight="1" thickBot="1">
      <c r="B125" s="1">
        <v>1</v>
      </c>
      <c r="C125" s="2" t="s">
        <v>278</v>
      </c>
      <c r="D125" s="2" t="s">
        <v>96</v>
      </c>
      <c r="E125" s="2" t="s">
        <v>18</v>
      </c>
      <c r="F125" s="15">
        <v>35765</v>
      </c>
      <c r="G125" s="2" t="s">
        <v>465</v>
      </c>
      <c r="I125" s="38" t="str">
        <f>IF(LEN(J125)=0,"",COUNTA($J$5:J125)-COUNTBLANK($J$5:J125))</f>
        <v/>
      </c>
      <c r="J125" s="38" t="str">
        <f t="shared" si="2"/>
        <v/>
      </c>
      <c r="K125" s="38" t="str">
        <f t="shared" si="3"/>
        <v>السيد</v>
      </c>
    </row>
    <row r="126" spans="2:11" ht="15.75" customHeight="1" thickBot="1">
      <c r="B126" s="1">
        <v>113</v>
      </c>
      <c r="C126" s="2" t="s">
        <v>60</v>
      </c>
      <c r="D126" s="2" t="s">
        <v>279</v>
      </c>
      <c r="E126" s="2" t="s">
        <v>329</v>
      </c>
      <c r="F126" s="12">
        <v>1203709</v>
      </c>
      <c r="G126" s="2"/>
      <c r="I126" s="38">
        <f>IF(LEN(J126)=0,"",COUNTA($J$5:J126)-COUNTBLANK($J$5:J126))</f>
        <v>52</v>
      </c>
      <c r="J126" s="38" t="str">
        <f t="shared" si="2"/>
        <v>سميحة السيد على جمعه</v>
      </c>
      <c r="K126" s="38" t="str">
        <f t="shared" si="3"/>
        <v/>
      </c>
    </row>
    <row r="127" spans="2:11" ht="15.75" customHeight="1" thickBot="1">
      <c r="B127" s="1">
        <v>1</v>
      </c>
      <c r="C127" s="2" t="s">
        <v>280</v>
      </c>
      <c r="D127" s="2" t="s">
        <v>23</v>
      </c>
      <c r="E127" s="2" t="s">
        <v>12</v>
      </c>
      <c r="F127" s="15">
        <v>39295</v>
      </c>
      <c r="G127" s="2" t="s">
        <v>465</v>
      </c>
      <c r="I127" s="38" t="str">
        <f>IF(LEN(J127)=0,"",COUNTA($J$5:J127)-COUNTBLANK($J$5:J127))</f>
        <v/>
      </c>
      <c r="J127" s="38" t="str">
        <f t="shared" si="2"/>
        <v/>
      </c>
      <c r="K127" s="38" t="str">
        <f t="shared" si="3"/>
        <v>محمد</v>
      </c>
    </row>
    <row r="128" spans="2:11" ht="15.75" customHeight="1" thickBot="1">
      <c r="B128" s="1">
        <v>114</v>
      </c>
      <c r="C128" s="2" t="s">
        <v>59</v>
      </c>
      <c r="D128" s="2" t="s">
        <v>281</v>
      </c>
      <c r="E128" s="2" t="s">
        <v>330</v>
      </c>
      <c r="F128" s="12">
        <v>1501161</v>
      </c>
      <c r="G128" s="2"/>
      <c r="I128" s="38">
        <f>IF(LEN(J128)=0,"",COUNTA($J$5:J128)-COUNTBLANK($J$5:J128))</f>
        <v>53</v>
      </c>
      <c r="J128" s="38" t="str">
        <f t="shared" si="2"/>
        <v>نجاة على المغازى على</v>
      </c>
      <c r="K128" s="38" t="str">
        <f t="shared" si="3"/>
        <v/>
      </c>
    </row>
    <row r="129" spans="2:11" ht="15.75" customHeight="1" thickBot="1">
      <c r="B129" s="1">
        <v>1</v>
      </c>
      <c r="C129" s="2" t="s">
        <v>282</v>
      </c>
      <c r="D129" s="2" t="s">
        <v>74</v>
      </c>
      <c r="E129" s="2" t="s">
        <v>18</v>
      </c>
      <c r="F129" s="15">
        <v>37143</v>
      </c>
      <c r="G129" s="2" t="s">
        <v>465</v>
      </c>
      <c r="I129" s="38" t="str">
        <f>IF(LEN(J129)=0,"",COUNTA($J$5:J129)-COUNTBLANK($J$5:J129))</f>
        <v/>
      </c>
      <c r="J129" s="38" t="str">
        <f t="shared" si="2"/>
        <v/>
      </c>
      <c r="K129" s="38" t="str">
        <f t="shared" si="3"/>
        <v xml:space="preserve">محمد </v>
      </c>
    </row>
    <row r="130" spans="2:11" ht="15.75" customHeight="1" thickBot="1">
      <c r="B130" s="1">
        <v>2</v>
      </c>
      <c r="C130" s="2" t="s">
        <v>283</v>
      </c>
      <c r="D130" s="2" t="s">
        <v>284</v>
      </c>
      <c r="E130" s="2" t="s">
        <v>12</v>
      </c>
      <c r="F130" s="15">
        <v>37776</v>
      </c>
      <c r="G130" s="2" t="s">
        <v>465</v>
      </c>
      <c r="I130" s="38" t="str">
        <f>IF(LEN(J130)=0,"",COUNTA($J$5:J130)-COUNTBLANK($J$5:J130))</f>
        <v/>
      </c>
      <c r="J130" s="38" t="str">
        <f t="shared" si="2"/>
        <v/>
      </c>
      <c r="K130" s="38" t="str">
        <f t="shared" si="3"/>
        <v>نرجس</v>
      </c>
    </row>
    <row r="131" spans="2:11" ht="15.75" customHeight="1" thickBot="1">
      <c r="B131" s="1">
        <v>3</v>
      </c>
      <c r="C131" s="2" t="s">
        <v>285</v>
      </c>
      <c r="D131" s="2" t="s">
        <v>286</v>
      </c>
      <c r="E131" s="2" t="s">
        <v>18</v>
      </c>
      <c r="F131" s="15">
        <v>38820</v>
      </c>
      <c r="G131" s="2" t="s">
        <v>465</v>
      </c>
      <c r="I131" s="38" t="str">
        <f>IF(LEN(J131)=0,"",COUNTA($J$5:J131)-COUNTBLANK($J$5:J131))</f>
        <v/>
      </c>
      <c r="J131" s="38" t="str">
        <f t="shared" si="2"/>
        <v/>
      </c>
      <c r="K131" s="38" t="str">
        <f t="shared" si="3"/>
        <v>على</v>
      </c>
    </row>
    <row r="132" spans="2:11" ht="15.75" customHeight="1" thickBot="1">
      <c r="B132" s="1">
        <v>115</v>
      </c>
      <c r="C132" s="2" t="s">
        <v>103</v>
      </c>
      <c r="D132" s="2" t="s">
        <v>287</v>
      </c>
      <c r="E132" s="2" t="s">
        <v>331</v>
      </c>
      <c r="F132" s="12">
        <v>1501267</v>
      </c>
      <c r="G132" s="2"/>
      <c r="I132" s="38">
        <f>IF(LEN(J132)=0,"",COUNTA($J$5:J132)-COUNTBLANK($J$5:J132))</f>
        <v>54</v>
      </c>
      <c r="J132" s="38" t="str">
        <f t="shared" si="2"/>
        <v>زينب نجاح احمد عيسى</v>
      </c>
      <c r="K132" s="38" t="str">
        <f t="shared" si="3"/>
        <v/>
      </c>
    </row>
    <row r="133" spans="2:11" ht="15.75" customHeight="1" thickBot="1">
      <c r="B133" s="1">
        <v>2</v>
      </c>
      <c r="C133" s="2" t="s">
        <v>288</v>
      </c>
      <c r="D133" s="2" t="s">
        <v>22</v>
      </c>
      <c r="E133" s="2" t="s">
        <v>18</v>
      </c>
      <c r="F133" s="15">
        <v>36819</v>
      </c>
      <c r="G133" s="2" t="s">
        <v>465</v>
      </c>
      <c r="I133" s="38" t="str">
        <f>IF(LEN(J133)=0,"",COUNTA($J$5:J133)-COUNTBLANK($J$5:J133))</f>
        <v/>
      </c>
      <c r="J133" s="38" t="str">
        <f t="shared" si="2"/>
        <v/>
      </c>
      <c r="K133" s="38" t="str">
        <f t="shared" si="3"/>
        <v>ابراهيم</v>
      </c>
    </row>
    <row r="134" spans="2:11" ht="15.75" customHeight="1" thickBot="1">
      <c r="B134" s="1">
        <v>116</v>
      </c>
      <c r="C134" s="2" t="s">
        <v>289</v>
      </c>
      <c r="D134" s="2" t="s">
        <v>290</v>
      </c>
      <c r="E134" s="2" t="s">
        <v>332</v>
      </c>
      <c r="F134" s="15">
        <v>1500722</v>
      </c>
      <c r="G134" s="2"/>
      <c r="I134" s="38">
        <f>IF(LEN(J134)=0,"",COUNTA($J$5:J134)-COUNTBLANK($J$5:J134))</f>
        <v>55</v>
      </c>
      <c r="J134" s="38" t="str">
        <f t="shared" ref="J134:J197" si="4">IF(AND(E134&lt;&gt;"ذكر",E134&lt;&gt;"انثى"),D134,"")</f>
        <v>هدى جادالله المغازى يونس</v>
      </c>
      <c r="K134" s="38" t="str">
        <f t="shared" ref="K134:K197" si="5">IF(OR(E134="ذكر",E134="انثى"),D134,"")</f>
        <v/>
      </c>
    </row>
    <row r="135" spans="2:11" ht="15.75" customHeight="1" thickBot="1">
      <c r="B135" s="1">
        <v>1</v>
      </c>
      <c r="C135" s="2" t="s">
        <v>291</v>
      </c>
      <c r="D135" s="2" t="s">
        <v>67</v>
      </c>
      <c r="E135" s="2" t="s">
        <v>18</v>
      </c>
      <c r="F135" s="15">
        <v>35568</v>
      </c>
      <c r="G135" s="2" t="s">
        <v>465</v>
      </c>
      <c r="I135" s="38" t="str">
        <f>IF(LEN(J135)=0,"",COUNTA($J$5:J135)-COUNTBLANK($J$5:J135))</f>
        <v/>
      </c>
      <c r="J135" s="38" t="str">
        <f t="shared" si="4"/>
        <v/>
      </c>
      <c r="K135" s="38" t="str">
        <f t="shared" si="5"/>
        <v xml:space="preserve">احمد </v>
      </c>
    </row>
    <row r="136" spans="2:11" ht="15.75" customHeight="1" thickBot="1">
      <c r="B136" s="1">
        <v>2</v>
      </c>
      <c r="C136" s="2" t="s">
        <v>292</v>
      </c>
      <c r="D136" s="2" t="s">
        <v>293</v>
      </c>
      <c r="E136" s="2" t="s">
        <v>18</v>
      </c>
      <c r="F136" s="15">
        <v>36841</v>
      </c>
      <c r="G136" s="2" t="s">
        <v>465</v>
      </c>
      <c r="I136" s="38" t="str">
        <f>IF(LEN(J136)=0,"",COUNTA($J$5:J136)-COUNTBLANK($J$5:J136))</f>
        <v/>
      </c>
      <c r="J136" s="38" t="str">
        <f t="shared" si="4"/>
        <v/>
      </c>
      <c r="K136" s="38" t="str">
        <f t="shared" si="5"/>
        <v>جمال</v>
      </c>
    </row>
    <row r="137" spans="2:11" ht="15.75" customHeight="1" thickBot="1">
      <c r="B137" s="1">
        <v>3</v>
      </c>
      <c r="C137" s="2" t="s">
        <v>294</v>
      </c>
      <c r="D137" s="2" t="s">
        <v>295</v>
      </c>
      <c r="E137" s="2" t="s">
        <v>18</v>
      </c>
      <c r="F137" s="15">
        <v>36841</v>
      </c>
      <c r="G137" s="2" t="s">
        <v>465</v>
      </c>
      <c r="I137" s="38" t="str">
        <f>IF(LEN(J137)=0,"",COUNTA($J$5:J137)-COUNTBLANK($J$5:J137))</f>
        <v/>
      </c>
      <c r="J137" s="38" t="str">
        <f t="shared" si="4"/>
        <v/>
      </c>
      <c r="K137" s="38" t="str">
        <f t="shared" si="5"/>
        <v>اسامة</v>
      </c>
    </row>
    <row r="138" spans="2:11" ht="15.75" customHeight="1" thickBot="1">
      <c r="B138" s="1">
        <v>118</v>
      </c>
      <c r="C138" s="2" t="s">
        <v>108</v>
      </c>
      <c r="D138" s="2" t="s">
        <v>296</v>
      </c>
      <c r="E138" s="7" t="s">
        <v>333</v>
      </c>
      <c r="F138" s="12">
        <v>1501141</v>
      </c>
      <c r="G138" s="2"/>
      <c r="I138" s="38">
        <f>IF(LEN(J138)=0,"",COUNTA($J$5:J138)-COUNTBLANK($J$5:J138))</f>
        <v>56</v>
      </c>
      <c r="J138" s="38" t="str">
        <f t="shared" si="4"/>
        <v>نهى عبدالله عوض محمد</v>
      </c>
      <c r="K138" s="38" t="str">
        <f t="shared" si="5"/>
        <v/>
      </c>
    </row>
    <row r="139" spans="2:11" ht="15.75" customHeight="1" thickBot="1">
      <c r="B139" s="1">
        <v>1</v>
      </c>
      <c r="C139" s="2" t="s">
        <v>297</v>
      </c>
      <c r="D139" s="2" t="s">
        <v>298</v>
      </c>
      <c r="E139" s="2" t="s">
        <v>12</v>
      </c>
      <c r="F139" s="15">
        <v>37505</v>
      </c>
      <c r="G139" s="2" t="s">
        <v>465</v>
      </c>
      <c r="I139" s="38" t="str">
        <f>IF(LEN(J139)=0,"",COUNTA($J$5:J139)-COUNTBLANK($J$5:J139))</f>
        <v/>
      </c>
      <c r="J139" s="38" t="str">
        <f t="shared" si="4"/>
        <v/>
      </c>
      <c r="K139" s="38" t="str">
        <f t="shared" si="5"/>
        <v>بوسى</v>
      </c>
    </row>
    <row r="140" spans="2:11" ht="15.75" customHeight="1" thickBot="1">
      <c r="B140" s="1">
        <v>2</v>
      </c>
      <c r="C140" s="2" t="s">
        <v>299</v>
      </c>
      <c r="D140" s="2" t="s">
        <v>197</v>
      </c>
      <c r="E140" s="2" t="s">
        <v>12</v>
      </c>
      <c r="F140" s="15">
        <v>37914</v>
      </c>
      <c r="G140" s="2" t="s">
        <v>465</v>
      </c>
      <c r="I140" s="38" t="str">
        <f>IF(LEN(J140)=0,"",COUNTA($J$5:J140)-COUNTBLANK($J$5:J140))</f>
        <v/>
      </c>
      <c r="J140" s="38" t="str">
        <f t="shared" si="4"/>
        <v/>
      </c>
      <c r="K140" s="38" t="str">
        <f t="shared" si="5"/>
        <v>نيفين</v>
      </c>
    </row>
    <row r="141" spans="2:11" ht="15.75" customHeight="1" thickBot="1">
      <c r="B141" s="1">
        <v>3</v>
      </c>
      <c r="C141" s="2" t="s">
        <v>300</v>
      </c>
      <c r="D141" s="2" t="s">
        <v>301</v>
      </c>
      <c r="E141" s="2" t="s">
        <v>18</v>
      </c>
      <c r="F141" s="15">
        <v>38966</v>
      </c>
      <c r="G141" s="2" t="s">
        <v>465</v>
      </c>
      <c r="I141" s="38" t="str">
        <f>IF(LEN(J141)=0,"",COUNTA($J$5:J141)-COUNTBLANK($J$5:J141))</f>
        <v/>
      </c>
      <c r="J141" s="38" t="str">
        <f t="shared" si="4"/>
        <v/>
      </c>
      <c r="K141" s="38" t="str">
        <f t="shared" si="5"/>
        <v>ايمن</v>
      </c>
    </row>
    <row r="142" spans="2:11" ht="15.75" customHeight="1" thickBot="1">
      <c r="B142" s="1">
        <v>119</v>
      </c>
      <c r="C142" s="2" t="s">
        <v>302</v>
      </c>
      <c r="D142" s="2" t="s">
        <v>303</v>
      </c>
      <c r="E142" s="2" t="s">
        <v>334</v>
      </c>
      <c r="F142" s="12">
        <v>16103171500884</v>
      </c>
      <c r="G142" s="2"/>
      <c r="I142" s="38">
        <f>IF(LEN(J142)=0,"",COUNTA($J$5:J142)-COUNTBLANK($J$5:J142))</f>
        <v>57</v>
      </c>
      <c r="J142" s="38" t="str">
        <f t="shared" si="4"/>
        <v>منيرة امبابى احمد</v>
      </c>
      <c r="K142" s="38" t="str">
        <f t="shared" si="5"/>
        <v/>
      </c>
    </row>
    <row r="143" spans="2:11" ht="15.75" customHeight="1" thickBot="1">
      <c r="B143" s="1">
        <v>1</v>
      </c>
      <c r="C143" s="2" t="s">
        <v>304</v>
      </c>
      <c r="D143" s="2" t="s">
        <v>23</v>
      </c>
      <c r="E143" s="2" t="s">
        <v>18</v>
      </c>
      <c r="F143" s="15">
        <v>36892</v>
      </c>
      <c r="G143" s="2" t="s">
        <v>465</v>
      </c>
      <c r="I143" s="38" t="str">
        <f>IF(LEN(J143)=0,"",COUNTA($J$5:J143)-COUNTBLANK($J$5:J143))</f>
        <v/>
      </c>
      <c r="J143" s="38" t="str">
        <f t="shared" si="4"/>
        <v/>
      </c>
      <c r="K143" s="38" t="str">
        <f t="shared" si="5"/>
        <v>محمد</v>
      </c>
    </row>
    <row r="144" spans="2:11" ht="15.75" customHeight="1" thickBot="1">
      <c r="B144" s="1">
        <v>120</v>
      </c>
      <c r="C144" s="2" t="s">
        <v>305</v>
      </c>
      <c r="D144" s="2" t="s">
        <v>306</v>
      </c>
      <c r="E144" s="2" t="s">
        <v>335</v>
      </c>
      <c r="F144" s="19">
        <v>26003091500423</v>
      </c>
      <c r="G144" s="2"/>
      <c r="I144" s="38">
        <f>IF(LEN(J144)=0,"",COUNTA($J$5:J144)-COUNTBLANK($J$5:J144))</f>
        <v>58</v>
      </c>
      <c r="J144" s="38" t="str">
        <f t="shared" si="4"/>
        <v>اداره عبدالفتاح ابراهيم</v>
      </c>
      <c r="K144" s="38" t="str">
        <f t="shared" si="5"/>
        <v/>
      </c>
    </row>
    <row r="145" spans="2:11" ht="15.75" customHeight="1" thickBot="1">
      <c r="B145" s="1">
        <v>1</v>
      </c>
      <c r="C145" s="2" t="s">
        <v>307</v>
      </c>
      <c r="D145" s="2" t="s">
        <v>308</v>
      </c>
      <c r="E145" s="2" t="s">
        <v>18</v>
      </c>
      <c r="F145" s="17">
        <v>36906</v>
      </c>
      <c r="G145" s="2" t="s">
        <v>465</v>
      </c>
      <c r="I145" s="38" t="str">
        <f>IF(LEN(J145)=0,"",COUNTA($J$5:J145)-COUNTBLANK($J$5:J145))</f>
        <v/>
      </c>
      <c r="J145" s="38" t="str">
        <f t="shared" si="4"/>
        <v/>
      </c>
      <c r="K145" s="38" t="str">
        <f t="shared" si="5"/>
        <v>عبدالفتاح</v>
      </c>
    </row>
    <row r="146" spans="2:11" ht="15.75" customHeight="1" thickBot="1">
      <c r="B146" s="1">
        <v>121</v>
      </c>
      <c r="C146" s="2" t="s">
        <v>309</v>
      </c>
      <c r="D146" s="2" t="s">
        <v>310</v>
      </c>
      <c r="E146" s="2" t="s">
        <v>336</v>
      </c>
      <c r="F146" s="19">
        <v>27302101502366</v>
      </c>
      <c r="G146" s="2"/>
      <c r="I146" s="38">
        <f>IF(LEN(J146)=0,"",COUNTA($J$5:J146)-COUNTBLANK($J$5:J146))</f>
        <v>59</v>
      </c>
      <c r="J146" s="38" t="str">
        <f t="shared" si="4"/>
        <v>زكية ابراهيم محمد</v>
      </c>
      <c r="K146" s="38" t="str">
        <f t="shared" si="5"/>
        <v/>
      </c>
    </row>
    <row r="147" spans="2:11" ht="15.75" customHeight="1" thickBot="1">
      <c r="B147" s="1">
        <v>1</v>
      </c>
      <c r="C147" s="2" t="s">
        <v>311</v>
      </c>
      <c r="D147" s="2" t="s">
        <v>312</v>
      </c>
      <c r="E147" s="2" t="s">
        <v>12</v>
      </c>
      <c r="F147" s="17">
        <v>37631</v>
      </c>
      <c r="G147" s="2" t="s">
        <v>465</v>
      </c>
      <c r="I147" s="38" t="str">
        <f>IF(LEN(J147)=0,"",COUNTA($J$5:J147)-COUNTBLANK($J$5:J147))</f>
        <v/>
      </c>
      <c r="J147" s="38" t="str">
        <f t="shared" si="4"/>
        <v/>
      </c>
      <c r="K147" s="38" t="str">
        <f t="shared" si="5"/>
        <v>هانم</v>
      </c>
    </row>
    <row r="148" spans="2:11" ht="15.75" customHeight="1" thickBot="1">
      <c r="B148" s="1">
        <v>1</v>
      </c>
      <c r="C148" s="2" t="s">
        <v>313</v>
      </c>
      <c r="D148" s="2" t="s">
        <v>257</v>
      </c>
      <c r="E148" s="2" t="s">
        <v>12</v>
      </c>
      <c r="F148" s="17">
        <v>37257</v>
      </c>
      <c r="G148" s="2" t="s">
        <v>465</v>
      </c>
      <c r="I148" s="38" t="str">
        <f>IF(LEN(J148)=0,"",COUNTA($J$5:J148)-COUNTBLANK($J$5:J148))</f>
        <v/>
      </c>
      <c r="J148" s="38" t="str">
        <f t="shared" si="4"/>
        <v/>
      </c>
      <c r="K148" s="38" t="str">
        <f t="shared" si="5"/>
        <v>ايمان</v>
      </c>
    </row>
    <row r="149" spans="2:11" ht="15.75" thickBot="1">
      <c r="B149" s="4">
        <v>123</v>
      </c>
      <c r="C149" s="11" t="s">
        <v>314</v>
      </c>
      <c r="D149" s="11" t="s">
        <v>315</v>
      </c>
      <c r="E149" s="11" t="s">
        <v>316</v>
      </c>
      <c r="F149" s="20">
        <v>27010271500821</v>
      </c>
      <c r="G149" s="5"/>
      <c r="I149" s="38">
        <f>IF(LEN(J149)=0,"",COUNTA($J$5:J149)-COUNTBLANK($J$5:J149))</f>
        <v>60</v>
      </c>
      <c r="J149" s="38" t="str">
        <f t="shared" si="4"/>
        <v>صفاء عبدالقادر الشربينى</v>
      </c>
      <c r="K149" s="38" t="str">
        <f t="shared" si="5"/>
        <v/>
      </c>
    </row>
    <row r="150" spans="2:11" ht="15.75" thickBot="1">
      <c r="B150" s="1">
        <v>1</v>
      </c>
      <c r="C150" s="2" t="s">
        <v>317</v>
      </c>
      <c r="D150" s="2" t="s">
        <v>318</v>
      </c>
      <c r="E150" s="2" t="s">
        <v>18</v>
      </c>
      <c r="F150" s="17">
        <v>35439</v>
      </c>
      <c r="G150" s="2" t="s">
        <v>465</v>
      </c>
      <c r="I150" s="38" t="str">
        <f>IF(LEN(J150)=0,"",COUNTA($J$5:J150)-COUNTBLANK($J$5:J150))</f>
        <v/>
      </c>
      <c r="J150" s="38" t="str">
        <f t="shared" si="4"/>
        <v/>
      </c>
      <c r="K150" s="38" t="str">
        <f t="shared" si="5"/>
        <v>نورى</v>
      </c>
    </row>
    <row r="151" spans="2:11" ht="15.75" thickBot="1">
      <c r="B151" s="1">
        <v>2</v>
      </c>
      <c r="C151" s="2" t="s">
        <v>319</v>
      </c>
      <c r="D151" s="2" t="s">
        <v>320</v>
      </c>
      <c r="E151" s="2" t="s">
        <v>12</v>
      </c>
      <c r="F151" s="17">
        <v>37074</v>
      </c>
      <c r="G151" s="2" t="s">
        <v>465</v>
      </c>
      <c r="I151" s="38" t="str">
        <f>IF(LEN(J151)=0,"",COUNTA($J$5:J151)-COUNTBLANK($J$5:J151))</f>
        <v/>
      </c>
      <c r="J151" s="38" t="str">
        <f t="shared" si="4"/>
        <v/>
      </c>
      <c r="K151" s="38" t="str">
        <f t="shared" si="5"/>
        <v>خلود</v>
      </c>
    </row>
    <row r="152" spans="2:11" ht="15.75" thickBot="1">
      <c r="B152" s="1">
        <v>3</v>
      </c>
      <c r="C152" s="2" t="s">
        <v>321</v>
      </c>
      <c r="D152" s="2" t="s">
        <v>322</v>
      </c>
      <c r="E152" s="2" t="s">
        <v>12</v>
      </c>
      <c r="F152" s="17">
        <v>38899</v>
      </c>
      <c r="G152" s="2" t="s">
        <v>465</v>
      </c>
      <c r="I152" s="38" t="str">
        <f>IF(LEN(J152)=0,"",COUNTA($J$5:J152)-COUNTBLANK($J$5:J152))</f>
        <v/>
      </c>
      <c r="J152" s="38" t="str">
        <f t="shared" si="4"/>
        <v/>
      </c>
      <c r="K152" s="38" t="str">
        <f t="shared" si="5"/>
        <v>حبيبة</v>
      </c>
    </row>
    <row r="153" spans="2:11" ht="15.75" thickBot="1">
      <c r="B153" s="1">
        <v>124</v>
      </c>
      <c r="C153" s="2" t="s">
        <v>112</v>
      </c>
      <c r="D153" s="2" t="s">
        <v>323</v>
      </c>
      <c r="E153" s="2" t="s">
        <v>324</v>
      </c>
      <c r="F153" s="19">
        <v>277060251202861</v>
      </c>
      <c r="G153" s="2"/>
      <c r="I153" s="38">
        <f>IF(LEN(J153)=0,"",COUNTA($J$5:J153)-COUNTBLANK($J$5:J153))</f>
        <v>61</v>
      </c>
      <c r="J153" s="38" t="str">
        <f t="shared" si="4"/>
        <v>علا احمد رشاد</v>
      </c>
      <c r="K153" s="38" t="str">
        <f t="shared" si="5"/>
        <v/>
      </c>
    </row>
    <row r="154" spans="2:11" ht="15.75" thickBot="1">
      <c r="B154" s="4">
        <v>1</v>
      </c>
      <c r="C154" s="11" t="s">
        <v>337</v>
      </c>
      <c r="D154" s="11" t="s">
        <v>22</v>
      </c>
      <c r="E154" s="11" t="s">
        <v>18</v>
      </c>
      <c r="F154" s="18">
        <v>37455</v>
      </c>
      <c r="G154" s="2" t="s">
        <v>465</v>
      </c>
      <c r="I154" s="38" t="str">
        <f>IF(LEN(J154)=0,"",COUNTA($J$5:J154)-COUNTBLANK($J$5:J154))</f>
        <v/>
      </c>
      <c r="J154" s="38" t="str">
        <f t="shared" si="4"/>
        <v/>
      </c>
      <c r="K154" s="38" t="str">
        <f t="shared" si="5"/>
        <v>ابراهيم</v>
      </c>
    </row>
    <row r="155" spans="2:11" ht="15.75" thickBot="1">
      <c r="B155" s="1">
        <v>2</v>
      </c>
      <c r="C155" s="2" t="s">
        <v>338</v>
      </c>
      <c r="D155" s="2" t="s">
        <v>149</v>
      </c>
      <c r="E155" s="2" t="s">
        <v>18</v>
      </c>
      <c r="F155" s="17">
        <v>38985</v>
      </c>
      <c r="G155" s="2" t="s">
        <v>465</v>
      </c>
      <c r="I155" s="38" t="str">
        <f>IF(LEN(J155)=0,"",COUNTA($J$5:J155)-COUNTBLANK($J$5:J155))</f>
        <v/>
      </c>
      <c r="J155" s="38" t="str">
        <f t="shared" si="4"/>
        <v/>
      </c>
      <c r="K155" s="38" t="str">
        <f t="shared" si="5"/>
        <v>اسلام</v>
      </c>
    </row>
    <row r="156" spans="2:11" ht="15.75" thickBot="1">
      <c r="B156" s="1">
        <v>3</v>
      </c>
      <c r="C156" s="2" t="s">
        <v>339</v>
      </c>
      <c r="D156" s="2" t="s">
        <v>340</v>
      </c>
      <c r="E156" s="2" t="s">
        <v>18</v>
      </c>
      <c r="F156" s="17">
        <v>39610</v>
      </c>
      <c r="G156" s="2" t="s">
        <v>465</v>
      </c>
      <c r="I156" s="38" t="str">
        <f>IF(LEN(J156)=0,"",COUNTA($J$5:J156)-COUNTBLANK($J$5:J156))</f>
        <v/>
      </c>
      <c r="J156" s="38" t="str">
        <f t="shared" si="4"/>
        <v/>
      </c>
      <c r="K156" s="38" t="str">
        <f t="shared" si="5"/>
        <v>اياد</v>
      </c>
    </row>
    <row r="157" spans="2:11" ht="15.75" thickBot="1">
      <c r="B157" s="1">
        <v>127</v>
      </c>
      <c r="C157" s="2" t="s">
        <v>342</v>
      </c>
      <c r="D157" s="2" t="s">
        <v>343</v>
      </c>
      <c r="E157" s="2" t="s">
        <v>344</v>
      </c>
      <c r="F157" s="19">
        <v>270080421017057</v>
      </c>
      <c r="G157" s="2"/>
      <c r="I157" s="38">
        <f>IF(LEN(J157)=0,"",COUNTA($J$5:J157)-COUNTBLANK($J$5:J157))</f>
        <v>62</v>
      </c>
      <c r="J157" s="38" t="str">
        <f t="shared" si="4"/>
        <v>سحر السيد الشربينى ابراهيم</v>
      </c>
      <c r="K157" s="38" t="str">
        <f t="shared" si="5"/>
        <v/>
      </c>
    </row>
    <row r="158" spans="2:11" ht="15.75" thickBot="1">
      <c r="B158" s="1">
        <v>1</v>
      </c>
      <c r="C158" s="2" t="s">
        <v>345</v>
      </c>
      <c r="D158" s="2" t="s">
        <v>341</v>
      </c>
      <c r="E158" s="2" t="s">
        <v>18</v>
      </c>
      <c r="F158" s="17">
        <v>36169</v>
      </c>
      <c r="G158" s="2" t="s">
        <v>465</v>
      </c>
      <c r="I158" s="38" t="str">
        <f>IF(LEN(J158)=0,"",COUNTA($J$5:J158)-COUNTBLANK($J$5:J158))</f>
        <v/>
      </c>
      <c r="J158" s="38" t="str">
        <f t="shared" si="4"/>
        <v/>
      </c>
      <c r="K158" s="38" t="str">
        <f t="shared" si="5"/>
        <v>محمود</v>
      </c>
    </row>
    <row r="159" spans="2:11" ht="15.75" thickBot="1">
      <c r="B159" s="1">
        <v>2</v>
      </c>
      <c r="C159" s="2" t="s">
        <v>346</v>
      </c>
      <c r="D159" s="2" t="s">
        <v>347</v>
      </c>
      <c r="E159" s="2" t="s">
        <v>18</v>
      </c>
      <c r="F159" s="17">
        <v>37860</v>
      </c>
      <c r="G159" s="2" t="s">
        <v>465</v>
      </c>
      <c r="I159" s="38" t="str">
        <f>IF(LEN(J159)=0,"",COUNTA($J$5:J159)-COUNTBLANK($J$5:J159))</f>
        <v/>
      </c>
      <c r="J159" s="38" t="str">
        <f t="shared" si="4"/>
        <v/>
      </c>
      <c r="K159" s="38" t="str">
        <f t="shared" si="5"/>
        <v>شهاب</v>
      </c>
    </row>
    <row r="160" spans="2:11" ht="15.75" thickBot="1">
      <c r="B160" s="1">
        <v>3</v>
      </c>
      <c r="C160" s="2" t="s">
        <v>348</v>
      </c>
      <c r="D160" s="2" t="s">
        <v>21</v>
      </c>
      <c r="E160" s="2" t="s">
        <v>18</v>
      </c>
      <c r="F160" s="17">
        <v>40229</v>
      </c>
      <c r="G160" s="2" t="s">
        <v>465</v>
      </c>
      <c r="I160" s="38" t="str">
        <f>IF(LEN(J160)=0,"",COUNTA($J$5:J160)-COUNTBLANK($J$5:J160))</f>
        <v/>
      </c>
      <c r="J160" s="38" t="str">
        <f t="shared" si="4"/>
        <v/>
      </c>
      <c r="K160" s="38" t="str">
        <f t="shared" si="5"/>
        <v>احمد</v>
      </c>
    </row>
    <row r="161" spans="2:11" ht="15.75" thickBot="1">
      <c r="B161" s="1">
        <v>128</v>
      </c>
      <c r="C161" s="2" t="s">
        <v>349</v>
      </c>
      <c r="D161" s="2" t="s">
        <v>350</v>
      </c>
      <c r="E161" s="2" t="s">
        <v>351</v>
      </c>
      <c r="F161" s="19">
        <v>28303021500141</v>
      </c>
      <c r="G161" s="2"/>
      <c r="I161" s="38">
        <f>IF(LEN(J161)=0,"",COUNTA($J$5:J161)-COUNTBLANK($J$5:J161))</f>
        <v>63</v>
      </c>
      <c r="J161" s="38" t="str">
        <f t="shared" si="4"/>
        <v>رجاء متولى بسيونى مرسى</v>
      </c>
      <c r="K161" s="38" t="str">
        <f t="shared" si="5"/>
        <v/>
      </c>
    </row>
    <row r="162" spans="2:11" ht="15.75" thickBot="1">
      <c r="B162" s="1">
        <v>1</v>
      </c>
      <c r="C162" s="2" t="s">
        <v>352</v>
      </c>
      <c r="D162" s="2" t="s">
        <v>341</v>
      </c>
      <c r="E162" s="2" t="s">
        <v>18</v>
      </c>
      <c r="F162" s="17">
        <v>37834</v>
      </c>
      <c r="G162" s="2" t="s">
        <v>465</v>
      </c>
      <c r="I162" s="38" t="str">
        <f>IF(LEN(J162)=0,"",COUNTA($J$5:J162)-COUNTBLANK($J$5:J162))</f>
        <v/>
      </c>
      <c r="J162" s="38" t="str">
        <f t="shared" si="4"/>
        <v/>
      </c>
      <c r="K162" s="38" t="str">
        <f t="shared" si="5"/>
        <v>محمود</v>
      </c>
    </row>
    <row r="163" spans="2:11" ht="15.75" thickBot="1">
      <c r="B163" s="1">
        <v>2</v>
      </c>
      <c r="C163" s="2" t="s">
        <v>353</v>
      </c>
      <c r="D163" s="2" t="s">
        <v>354</v>
      </c>
      <c r="E163" s="2" t="s">
        <v>18</v>
      </c>
      <c r="F163" s="17">
        <v>38869</v>
      </c>
      <c r="G163" s="2" t="s">
        <v>465</v>
      </c>
      <c r="I163" s="38" t="str">
        <f>IF(LEN(J163)=0,"",COUNTA($J$5:J163)-COUNTBLANK($J$5:J163))</f>
        <v/>
      </c>
      <c r="J163" s="38" t="str">
        <f t="shared" si="4"/>
        <v/>
      </c>
      <c r="K163" s="38" t="str">
        <f t="shared" si="5"/>
        <v>عمرو</v>
      </c>
    </row>
    <row r="164" spans="2:11" ht="15.75" thickBot="1">
      <c r="B164" s="1">
        <v>129</v>
      </c>
      <c r="C164" s="2" t="s">
        <v>355</v>
      </c>
      <c r="D164" s="2" t="s">
        <v>356</v>
      </c>
      <c r="E164" s="2" t="s">
        <v>357</v>
      </c>
      <c r="F164" s="19">
        <v>26501161500841</v>
      </c>
      <c r="G164" s="2"/>
      <c r="I164" s="38">
        <f>IF(LEN(J164)=0,"",COUNTA($J$5:J164)-COUNTBLANK($J$5:J164))</f>
        <v>64</v>
      </c>
      <c r="J164" s="38" t="str">
        <f t="shared" si="4"/>
        <v>قوت السيد ابراهيم حسن</v>
      </c>
      <c r="K164" s="38" t="str">
        <f t="shared" si="5"/>
        <v/>
      </c>
    </row>
    <row r="165" spans="2:11" ht="15.75" thickBot="1">
      <c r="B165" s="1">
        <v>1</v>
      </c>
      <c r="C165" s="2" t="s">
        <v>358</v>
      </c>
      <c r="D165" s="2" t="s">
        <v>21</v>
      </c>
      <c r="E165" s="2" t="s">
        <v>18</v>
      </c>
      <c r="F165" s="17">
        <v>35612</v>
      </c>
      <c r="G165" s="2"/>
      <c r="I165" s="38" t="str">
        <f>IF(LEN(J165)=0,"",COUNTA($J$5:J165)-COUNTBLANK($J$5:J165))</f>
        <v/>
      </c>
      <c r="J165" s="38" t="str">
        <f t="shared" si="4"/>
        <v/>
      </c>
      <c r="K165" s="38" t="str">
        <f t="shared" si="5"/>
        <v>احمد</v>
      </c>
    </row>
    <row r="166" spans="2:11" ht="15.75" thickBot="1">
      <c r="B166" s="1">
        <v>2</v>
      </c>
      <c r="C166" s="2" t="s">
        <v>359</v>
      </c>
      <c r="D166" s="2" t="s">
        <v>107</v>
      </c>
      <c r="E166" s="2" t="s">
        <v>12</v>
      </c>
      <c r="F166" s="17">
        <v>36161</v>
      </c>
      <c r="G166" s="2" t="s">
        <v>465</v>
      </c>
      <c r="I166" s="38" t="str">
        <f>IF(LEN(J166)=0,"",COUNTA($J$5:J166)-COUNTBLANK($J$5:J166))</f>
        <v/>
      </c>
      <c r="J166" s="38" t="str">
        <f t="shared" si="4"/>
        <v/>
      </c>
      <c r="K166" s="38" t="str">
        <f t="shared" si="5"/>
        <v>مروة</v>
      </c>
    </row>
    <row r="167" spans="2:11" ht="15.75" thickBot="1">
      <c r="B167" s="1">
        <v>130</v>
      </c>
      <c r="C167" s="2" t="s">
        <v>118</v>
      </c>
      <c r="D167" s="2" t="s">
        <v>360</v>
      </c>
      <c r="E167" s="2" t="s">
        <v>361</v>
      </c>
      <c r="F167" s="19">
        <v>27811181502304</v>
      </c>
      <c r="G167" s="2"/>
      <c r="I167" s="38">
        <f>IF(LEN(J167)=0,"",COUNTA($J$5:J167)-COUNTBLANK($J$5:J167))</f>
        <v>65</v>
      </c>
      <c r="J167" s="38" t="str">
        <f t="shared" si="4"/>
        <v>سماح الشحات سليم السيد</v>
      </c>
      <c r="K167" s="38" t="str">
        <f t="shared" si="5"/>
        <v/>
      </c>
    </row>
    <row r="168" spans="2:11" ht="15.75" thickBot="1">
      <c r="B168" s="1">
        <v>2</v>
      </c>
      <c r="C168" s="2">
        <f>-7-15</f>
        <v>-22</v>
      </c>
      <c r="D168" s="2" t="s">
        <v>131</v>
      </c>
      <c r="E168" s="2" t="s">
        <v>12</v>
      </c>
      <c r="F168" s="17">
        <v>41247</v>
      </c>
      <c r="G168" s="2" t="s">
        <v>465</v>
      </c>
      <c r="I168" s="38" t="str">
        <f>IF(LEN(J168)=0,"",COUNTA($J$5:J168)-COUNTBLANK($J$5:J168))</f>
        <v/>
      </c>
      <c r="J168" s="38" t="str">
        <f t="shared" si="4"/>
        <v/>
      </c>
      <c r="K168" s="38" t="str">
        <f t="shared" si="5"/>
        <v>رانيا</v>
      </c>
    </row>
    <row r="169" spans="2:11" ht="15.75" thickBot="1">
      <c r="B169" s="1">
        <v>131</v>
      </c>
      <c r="C169" s="2" t="s">
        <v>117</v>
      </c>
      <c r="D169" s="2" t="s">
        <v>362</v>
      </c>
      <c r="E169" s="2" t="s">
        <v>363</v>
      </c>
      <c r="F169" s="19">
        <v>28808091501522</v>
      </c>
      <c r="G169" s="2"/>
      <c r="I169" s="38">
        <f>IF(LEN(J169)=0,"",COUNTA($J$5:J169)-COUNTBLANK($J$5:J169))</f>
        <v>66</v>
      </c>
      <c r="J169" s="38" t="str">
        <f t="shared" si="4"/>
        <v>اميرة السيد السيد احمد</v>
      </c>
      <c r="K169" s="38" t="str">
        <f t="shared" si="5"/>
        <v/>
      </c>
    </row>
    <row r="170" spans="2:11" ht="15.75" thickBot="1">
      <c r="B170" s="1">
        <v>1</v>
      </c>
      <c r="C170" s="2" t="s">
        <v>364</v>
      </c>
      <c r="D170" s="2" t="s">
        <v>199</v>
      </c>
      <c r="E170" s="2" t="s">
        <v>12</v>
      </c>
      <c r="F170" s="17">
        <v>39634</v>
      </c>
      <c r="G170" s="2" t="s">
        <v>465</v>
      </c>
      <c r="I170" s="38" t="str">
        <f>IF(LEN(J170)=0,"",COUNTA($J$5:J170)-COUNTBLANK($J$5:J170))</f>
        <v/>
      </c>
      <c r="J170" s="38" t="str">
        <f t="shared" si="4"/>
        <v/>
      </c>
      <c r="K170" s="38" t="str">
        <f t="shared" si="5"/>
        <v>سلمى</v>
      </c>
    </row>
    <row r="171" spans="2:11" ht="15.75" thickBot="1">
      <c r="B171" s="1">
        <v>2</v>
      </c>
      <c r="C171" s="2" t="s">
        <v>365</v>
      </c>
      <c r="D171" s="2" t="s">
        <v>148</v>
      </c>
      <c r="E171" s="2" t="s">
        <v>18</v>
      </c>
      <c r="F171" s="17">
        <v>40564</v>
      </c>
      <c r="G171" s="2" t="s">
        <v>465</v>
      </c>
      <c r="I171" s="38" t="str">
        <f>IF(LEN(J171)=0,"",COUNTA($J$5:J171)-COUNTBLANK($J$5:J171))</f>
        <v/>
      </c>
      <c r="J171" s="38" t="str">
        <f t="shared" si="4"/>
        <v/>
      </c>
      <c r="K171" s="38" t="str">
        <f t="shared" si="5"/>
        <v>عبدالرحمن</v>
      </c>
    </row>
    <row r="172" spans="2:11" ht="15.75" thickBot="1">
      <c r="B172" s="1">
        <v>133</v>
      </c>
      <c r="C172" s="2" t="s">
        <v>122</v>
      </c>
      <c r="D172" s="2" t="s">
        <v>368</v>
      </c>
      <c r="E172" s="2" t="s">
        <v>369</v>
      </c>
      <c r="F172" s="19">
        <v>26512081502268</v>
      </c>
      <c r="G172" s="2"/>
      <c r="I172" s="38">
        <f>IF(LEN(J172)=0,"",COUNTA($J$5:J172)-COUNTBLANK($J$5:J172))</f>
        <v>67</v>
      </c>
      <c r="J172" s="38" t="str">
        <f t="shared" si="4"/>
        <v>فايزة احمد محمد ابراهيم</v>
      </c>
      <c r="K172" s="38" t="str">
        <f t="shared" si="5"/>
        <v/>
      </c>
    </row>
    <row r="173" spans="2:11" ht="15.75" thickBot="1">
      <c r="B173" s="1">
        <v>1</v>
      </c>
      <c r="C173" s="2" t="s">
        <v>370</v>
      </c>
      <c r="D173" s="2" t="s">
        <v>371</v>
      </c>
      <c r="E173" s="2" t="s">
        <v>12</v>
      </c>
      <c r="F173" s="17">
        <v>36206</v>
      </c>
      <c r="G173" s="2" t="s">
        <v>465</v>
      </c>
      <c r="I173" s="38" t="str">
        <f>IF(LEN(J173)=0,"",COUNTA($J$5:J173)-COUNTBLANK($J$5:J173))</f>
        <v/>
      </c>
      <c r="J173" s="38" t="str">
        <f t="shared" si="4"/>
        <v/>
      </c>
      <c r="K173" s="38" t="str">
        <f t="shared" si="5"/>
        <v>امانى</v>
      </c>
    </row>
    <row r="174" spans="2:11" ht="15.75" thickBot="1">
      <c r="B174" s="1">
        <v>134</v>
      </c>
      <c r="C174" s="2" t="s">
        <v>372</v>
      </c>
      <c r="D174" s="2" t="s">
        <v>373</v>
      </c>
      <c r="E174" s="2" t="s">
        <v>374</v>
      </c>
      <c r="F174" s="19">
        <v>28804271501282</v>
      </c>
      <c r="G174" s="2"/>
      <c r="I174" s="38">
        <f>IF(LEN(J174)=0,"",COUNTA($J$5:J174)-COUNTBLANK($J$5:J174))</f>
        <v>68</v>
      </c>
      <c r="J174" s="38" t="str">
        <f t="shared" si="4"/>
        <v>نداء شعبان محمود خميس</v>
      </c>
      <c r="K174" s="38" t="str">
        <f t="shared" si="5"/>
        <v/>
      </c>
    </row>
    <row r="175" spans="2:11" ht="15.75" thickBot="1">
      <c r="B175" s="1">
        <v>1</v>
      </c>
      <c r="C175" s="2" t="s">
        <v>375</v>
      </c>
      <c r="D175" s="2" t="s">
        <v>73</v>
      </c>
      <c r="E175" s="2" t="s">
        <v>18</v>
      </c>
      <c r="F175" s="17">
        <v>39825</v>
      </c>
      <c r="G175" s="2" t="s">
        <v>465</v>
      </c>
      <c r="I175" s="38" t="str">
        <f>IF(LEN(J175)=0,"",COUNTA($J$5:J175)-COUNTBLANK($J$5:J175))</f>
        <v/>
      </c>
      <c r="J175" s="38" t="str">
        <f t="shared" si="4"/>
        <v/>
      </c>
      <c r="K175" s="38" t="str">
        <f t="shared" si="5"/>
        <v>عطيه</v>
      </c>
    </row>
    <row r="176" spans="2:11" ht="15.75" thickBot="1">
      <c r="B176" s="1">
        <v>2</v>
      </c>
      <c r="C176" s="2" t="s">
        <v>376</v>
      </c>
      <c r="D176" s="2" t="s">
        <v>11</v>
      </c>
      <c r="E176" s="2" t="s">
        <v>12</v>
      </c>
      <c r="F176" s="17">
        <v>41092</v>
      </c>
      <c r="G176" s="2" t="s">
        <v>465</v>
      </c>
      <c r="I176" s="38" t="str">
        <f>IF(LEN(J176)=0,"",COUNTA($J$5:J176)-COUNTBLANK($J$5:J176))</f>
        <v/>
      </c>
      <c r="J176" s="38" t="str">
        <f t="shared" si="4"/>
        <v/>
      </c>
      <c r="K176" s="38" t="str">
        <f t="shared" si="5"/>
        <v>صابرين</v>
      </c>
    </row>
    <row r="177" spans="2:11" ht="15.75" thickBot="1">
      <c r="B177" s="1">
        <v>135</v>
      </c>
      <c r="C177" s="2" t="s">
        <v>377</v>
      </c>
      <c r="D177" s="2" t="s">
        <v>378</v>
      </c>
      <c r="E177" s="2" t="s">
        <v>379</v>
      </c>
      <c r="F177" s="19">
        <v>27311101501547</v>
      </c>
      <c r="G177" s="2"/>
      <c r="I177" s="38">
        <f>IF(LEN(J177)=0,"",COUNTA($J$5:J177)-COUNTBLANK($J$5:J177))</f>
        <v>69</v>
      </c>
      <c r="J177" s="38" t="str">
        <f t="shared" si="4"/>
        <v>فاطمة الشربينى ابوشعيشع</v>
      </c>
      <c r="K177" s="38" t="str">
        <f t="shared" si="5"/>
        <v/>
      </c>
    </row>
    <row r="178" spans="2:11" ht="15.75" thickBot="1">
      <c r="B178" s="1">
        <v>1</v>
      </c>
      <c r="C178" s="2" t="s">
        <v>380</v>
      </c>
      <c r="D178" s="2" t="s">
        <v>21</v>
      </c>
      <c r="E178" s="2" t="s">
        <v>18</v>
      </c>
      <c r="F178" s="17">
        <v>36800</v>
      </c>
      <c r="G178" s="2" t="s">
        <v>465</v>
      </c>
      <c r="I178" s="38" t="str">
        <f>IF(LEN(J178)=0,"",COUNTA($J$5:J178)-COUNTBLANK($J$5:J178))</f>
        <v/>
      </c>
      <c r="J178" s="38" t="str">
        <f t="shared" si="4"/>
        <v/>
      </c>
      <c r="K178" s="38" t="str">
        <f t="shared" si="5"/>
        <v>احمد</v>
      </c>
    </row>
    <row r="179" spans="2:11" ht="15.75" thickBot="1">
      <c r="B179" s="1">
        <v>2</v>
      </c>
      <c r="C179" s="2" t="s">
        <v>381</v>
      </c>
      <c r="D179" s="2" t="s">
        <v>382</v>
      </c>
      <c r="E179" s="2" t="s">
        <v>12</v>
      </c>
      <c r="F179" s="17">
        <v>37500</v>
      </c>
      <c r="G179" s="2"/>
      <c r="I179" s="38" t="str">
        <f>IF(LEN(J179)=0,"",COUNTA($J$5:J179)-COUNTBLANK($J$5:J179))</f>
        <v/>
      </c>
      <c r="J179" s="38" t="str">
        <f t="shared" si="4"/>
        <v/>
      </c>
      <c r="K179" s="38" t="str">
        <f t="shared" si="5"/>
        <v>وسام</v>
      </c>
    </row>
    <row r="180" spans="2:11" ht="15.75" thickBot="1">
      <c r="B180" s="1">
        <v>3</v>
      </c>
      <c r="C180" s="2" t="s">
        <v>383</v>
      </c>
      <c r="D180" s="2" t="s">
        <v>199</v>
      </c>
      <c r="E180" s="2" t="s">
        <v>12</v>
      </c>
      <c r="F180" s="17">
        <v>37845</v>
      </c>
      <c r="G180" s="2" t="s">
        <v>465</v>
      </c>
      <c r="I180" s="38" t="str">
        <f>IF(LEN(J180)=0,"",COUNTA($J$5:J180)-COUNTBLANK($J$5:J180))</f>
        <v/>
      </c>
      <c r="J180" s="38" t="str">
        <f t="shared" si="4"/>
        <v/>
      </c>
      <c r="K180" s="38" t="str">
        <f t="shared" si="5"/>
        <v>سلمى</v>
      </c>
    </row>
    <row r="181" spans="2:11" ht="15.75" thickBot="1">
      <c r="B181" s="1">
        <v>136</v>
      </c>
      <c r="C181" s="2" t="s">
        <v>384</v>
      </c>
      <c r="D181" s="2" t="s">
        <v>385</v>
      </c>
      <c r="E181" s="2" t="s">
        <v>386</v>
      </c>
      <c r="F181" s="19">
        <v>27501281501063</v>
      </c>
      <c r="G181" s="2"/>
      <c r="I181" s="38">
        <f>IF(LEN(J181)=0,"",COUNTA($J$5:J181)-COUNTBLANK($J$5:J181))</f>
        <v>70</v>
      </c>
      <c r="J181" s="38" t="str">
        <f t="shared" si="4"/>
        <v>نوسة محمد احمد ابو المجد</v>
      </c>
      <c r="K181" s="38" t="str">
        <f t="shared" si="5"/>
        <v/>
      </c>
    </row>
    <row r="182" spans="2:11" ht="15.75" thickBot="1">
      <c r="B182" s="1">
        <v>1</v>
      </c>
      <c r="C182" s="2" t="s">
        <v>387</v>
      </c>
      <c r="D182" s="2" t="s">
        <v>23</v>
      </c>
      <c r="E182" s="2" t="s">
        <v>18</v>
      </c>
      <c r="F182" s="17">
        <v>37438</v>
      </c>
      <c r="G182" s="2"/>
      <c r="I182" s="38" t="str">
        <f>IF(LEN(J182)=0,"",COUNTA($J$5:J182)-COUNTBLANK($J$5:J182))</f>
        <v/>
      </c>
      <c r="J182" s="38" t="str">
        <f t="shared" si="4"/>
        <v/>
      </c>
      <c r="K182" s="38" t="str">
        <f t="shared" si="5"/>
        <v>محمد</v>
      </c>
    </row>
    <row r="183" spans="2:11" ht="15.75" thickBot="1">
      <c r="B183" s="1">
        <v>2</v>
      </c>
      <c r="C183" s="2" t="s">
        <v>366</v>
      </c>
      <c r="D183" s="2" t="s">
        <v>388</v>
      </c>
      <c r="E183" s="2" t="s">
        <v>12</v>
      </c>
      <c r="F183" s="17">
        <v>37967</v>
      </c>
      <c r="G183" s="2"/>
      <c r="I183" s="38" t="str">
        <f>IF(LEN(J183)=0,"",COUNTA($J$5:J183)-COUNTBLANK($J$5:J183))</f>
        <v/>
      </c>
      <c r="J183" s="38" t="str">
        <f t="shared" si="4"/>
        <v/>
      </c>
      <c r="K183" s="38" t="str">
        <f t="shared" si="5"/>
        <v>حنان</v>
      </c>
    </row>
    <row r="184" spans="2:11" ht="15.75" thickBot="1">
      <c r="B184" s="1">
        <v>3</v>
      </c>
      <c r="C184" s="2" t="s">
        <v>389</v>
      </c>
      <c r="D184" s="2" t="s">
        <v>390</v>
      </c>
      <c r="E184" s="2" t="s">
        <v>18</v>
      </c>
      <c r="F184" s="17">
        <v>39244</v>
      </c>
      <c r="G184" s="2"/>
      <c r="I184" s="38" t="str">
        <f>IF(LEN(J184)=0,"",COUNTA($J$5:J184)-COUNTBLANK($J$5:J184))</f>
        <v/>
      </c>
      <c r="J184" s="38" t="str">
        <f t="shared" si="4"/>
        <v/>
      </c>
      <c r="K184" s="38" t="str">
        <f t="shared" si="5"/>
        <v>عاطف</v>
      </c>
    </row>
    <row r="185" spans="2:11" ht="17.25" customHeight="1" thickBot="1">
      <c r="B185" s="4">
        <v>138</v>
      </c>
      <c r="C185" s="11" t="s">
        <v>391</v>
      </c>
      <c r="D185" s="11" t="s">
        <v>392</v>
      </c>
      <c r="E185" s="8" t="s">
        <v>393</v>
      </c>
      <c r="F185" s="20">
        <v>28208011505304</v>
      </c>
      <c r="G185" s="5"/>
      <c r="I185" s="38">
        <f>IF(LEN(J185)=0,"",COUNTA($J$5:J185)-COUNTBLANK($J$5:J185))</f>
        <v>71</v>
      </c>
      <c r="J185" s="38" t="str">
        <f t="shared" si="4"/>
        <v>ام هاشم صلاح الدين عبدالرازق</v>
      </c>
      <c r="K185" s="38" t="str">
        <f t="shared" si="5"/>
        <v/>
      </c>
    </row>
    <row r="186" spans="2:11" ht="15.75" thickBot="1">
      <c r="B186" s="1">
        <v>1</v>
      </c>
      <c r="C186" s="2" t="s">
        <v>394</v>
      </c>
      <c r="D186" s="2" t="s">
        <v>257</v>
      </c>
      <c r="E186" s="2" t="s">
        <v>12</v>
      </c>
      <c r="F186" s="17">
        <v>37074</v>
      </c>
      <c r="G186" s="2"/>
      <c r="I186" s="38" t="str">
        <f>IF(LEN(J186)=0,"",COUNTA($J$5:J186)-COUNTBLANK($J$5:J186))</f>
        <v/>
      </c>
      <c r="J186" s="38" t="str">
        <f t="shared" si="4"/>
        <v/>
      </c>
      <c r="K186" s="38" t="str">
        <f t="shared" si="5"/>
        <v>ايمان</v>
      </c>
    </row>
    <row r="187" spans="2:11" ht="15.75" thickBot="1">
      <c r="B187" s="1">
        <v>2</v>
      </c>
      <c r="C187" s="2" t="s">
        <v>395</v>
      </c>
      <c r="D187" s="2" t="s">
        <v>396</v>
      </c>
      <c r="E187" s="2" t="s">
        <v>12</v>
      </c>
      <c r="F187" s="17">
        <v>37584</v>
      </c>
      <c r="G187" s="2"/>
      <c r="I187" s="38" t="str">
        <f>IF(LEN(J187)=0,"",COUNTA($J$5:J187)-COUNTBLANK($J$5:J187))</f>
        <v/>
      </c>
      <c r="J187" s="38" t="str">
        <f t="shared" si="4"/>
        <v/>
      </c>
      <c r="K187" s="38" t="str">
        <f t="shared" si="5"/>
        <v>ايه</v>
      </c>
    </row>
    <row r="188" spans="2:11" ht="15.75" thickBot="1">
      <c r="B188" s="1">
        <v>3</v>
      </c>
      <c r="C188" s="2" t="s">
        <v>397</v>
      </c>
      <c r="D188" s="2" t="s">
        <v>148</v>
      </c>
      <c r="E188" s="2" t="s">
        <v>18</v>
      </c>
      <c r="F188" s="17">
        <v>37992</v>
      </c>
      <c r="G188" s="2"/>
      <c r="I188" s="38" t="str">
        <f>IF(LEN(J188)=0,"",COUNTA($J$5:J188)-COUNTBLANK($J$5:J188))</f>
        <v/>
      </c>
      <c r="J188" s="38" t="str">
        <f t="shared" si="4"/>
        <v/>
      </c>
      <c r="K188" s="38" t="str">
        <f t="shared" si="5"/>
        <v>عبدالرحمن</v>
      </c>
    </row>
    <row r="189" spans="2:11" ht="15.75" thickBot="1">
      <c r="B189" s="1">
        <v>147</v>
      </c>
      <c r="C189" s="12" t="s">
        <v>474</v>
      </c>
      <c r="D189" s="2" t="s">
        <v>411</v>
      </c>
      <c r="E189" s="2" t="s">
        <v>412</v>
      </c>
      <c r="F189" s="19">
        <v>27403121501286</v>
      </c>
      <c r="G189" s="2"/>
      <c r="I189" s="38">
        <f>IF(LEN(J189)=0,"",COUNTA($J$5:J189)-COUNTBLANK($J$5:J189))</f>
        <v>72</v>
      </c>
      <c r="J189" s="38" t="str">
        <f t="shared" si="4"/>
        <v>سعاد السيد صبره بكر</v>
      </c>
      <c r="K189" s="38" t="str">
        <f t="shared" si="5"/>
        <v/>
      </c>
    </row>
    <row r="190" spans="2:11" ht="15.75" thickBot="1">
      <c r="B190" s="1">
        <v>1</v>
      </c>
      <c r="C190" s="2" t="s">
        <v>475</v>
      </c>
      <c r="D190" s="2" t="s">
        <v>88</v>
      </c>
      <c r="E190" s="2" t="s">
        <v>18</v>
      </c>
      <c r="F190" s="17">
        <v>37895</v>
      </c>
      <c r="G190" s="2"/>
      <c r="I190" s="38" t="str">
        <f>IF(LEN(J190)=0,"",COUNTA($J$5:J190)-COUNTBLANK($J$5:J190))</f>
        <v/>
      </c>
      <c r="J190" s="38" t="str">
        <f t="shared" si="4"/>
        <v/>
      </c>
      <c r="K190" s="38" t="str">
        <f t="shared" si="5"/>
        <v>عبدالله</v>
      </c>
    </row>
    <row r="191" spans="2:11" ht="15.75" thickBot="1">
      <c r="B191" s="1">
        <v>2</v>
      </c>
      <c r="C191" s="2" t="s">
        <v>476</v>
      </c>
      <c r="D191" s="2" t="s">
        <v>21</v>
      </c>
      <c r="E191" s="2" t="s">
        <v>18</v>
      </c>
      <c r="F191" s="17">
        <v>37895</v>
      </c>
      <c r="G191" s="2"/>
      <c r="I191" s="38" t="str">
        <f>IF(LEN(J191)=0,"",COUNTA($J$5:J191)-COUNTBLANK($J$5:J191))</f>
        <v/>
      </c>
      <c r="J191" s="38" t="str">
        <f t="shared" si="4"/>
        <v/>
      </c>
      <c r="K191" s="38" t="str">
        <f t="shared" si="5"/>
        <v>احمد</v>
      </c>
    </row>
    <row r="192" spans="2:11" ht="15.75" thickBot="1">
      <c r="B192" s="1">
        <v>149</v>
      </c>
      <c r="C192" s="2" t="s">
        <v>477</v>
      </c>
      <c r="D192" s="2" t="s">
        <v>415</v>
      </c>
      <c r="E192" s="2" t="s">
        <v>416</v>
      </c>
      <c r="F192" s="19">
        <v>27303170102402</v>
      </c>
      <c r="G192" s="2"/>
      <c r="I192" s="38">
        <f>IF(LEN(J192)=0,"",COUNTA($J$5:J192)-COUNTBLANK($J$5:J192))</f>
        <v>73</v>
      </c>
      <c r="J192" s="38" t="str">
        <f t="shared" si="4"/>
        <v>امنيه عبدالبارى احمد موسى</v>
      </c>
      <c r="K192" s="38" t="str">
        <f t="shared" si="5"/>
        <v/>
      </c>
    </row>
    <row r="193" spans="2:11" ht="15.75" thickBot="1">
      <c r="B193" s="1">
        <v>1</v>
      </c>
      <c r="C193" s="2" t="s">
        <v>478</v>
      </c>
      <c r="D193" s="2" t="s">
        <v>23</v>
      </c>
      <c r="E193" s="2" t="s">
        <v>18</v>
      </c>
      <c r="F193" s="17">
        <v>37514</v>
      </c>
      <c r="G193" s="2"/>
      <c r="I193" s="38" t="str">
        <f>IF(LEN(J193)=0,"",COUNTA($J$5:J193)-COUNTBLANK($J$5:J193))</f>
        <v/>
      </c>
      <c r="J193" s="38" t="str">
        <f t="shared" si="4"/>
        <v/>
      </c>
      <c r="K193" s="38" t="str">
        <f t="shared" si="5"/>
        <v>محمد</v>
      </c>
    </row>
    <row r="194" spans="2:11" ht="15.75" thickBot="1">
      <c r="B194" s="1">
        <v>150</v>
      </c>
      <c r="C194" s="2" t="s">
        <v>132</v>
      </c>
      <c r="D194" s="2" t="s">
        <v>417</v>
      </c>
      <c r="E194" s="2" t="s">
        <v>418</v>
      </c>
      <c r="F194" s="19">
        <v>27406191202161</v>
      </c>
      <c r="G194" s="2"/>
      <c r="I194" s="38">
        <f>IF(LEN(J194)=0,"",COUNTA($J$5:J194)-COUNTBLANK($J$5:J194))</f>
        <v>74</v>
      </c>
      <c r="J194" s="38" t="str">
        <f t="shared" si="4"/>
        <v>وطنيه ابوشعيشع على</v>
      </c>
      <c r="K194" s="38" t="str">
        <f t="shared" si="5"/>
        <v/>
      </c>
    </row>
    <row r="195" spans="2:11" ht="15.75" thickBot="1">
      <c r="B195" s="1">
        <v>1</v>
      </c>
      <c r="C195" s="2" t="s">
        <v>479</v>
      </c>
      <c r="D195" s="2" t="s">
        <v>286</v>
      </c>
      <c r="E195" s="2" t="s">
        <v>18</v>
      </c>
      <c r="F195" s="17">
        <v>38122</v>
      </c>
      <c r="G195" s="2"/>
      <c r="I195" s="38" t="str">
        <f>IF(LEN(J195)=0,"",COUNTA($J$5:J195)-COUNTBLANK($J$5:J195))</f>
        <v/>
      </c>
      <c r="J195" s="38" t="str">
        <f t="shared" si="4"/>
        <v/>
      </c>
      <c r="K195" s="38" t="str">
        <f t="shared" si="5"/>
        <v>على</v>
      </c>
    </row>
    <row r="196" spans="2:11" ht="15.75" thickBot="1">
      <c r="B196" s="1">
        <v>148</v>
      </c>
      <c r="C196" s="2" t="s">
        <v>130</v>
      </c>
      <c r="D196" s="2" t="s">
        <v>413</v>
      </c>
      <c r="E196" s="2" t="s">
        <v>412</v>
      </c>
      <c r="F196" s="19">
        <v>27506281501081</v>
      </c>
      <c r="G196" s="2"/>
      <c r="I196" s="38">
        <f>IF(LEN(J196)=0,"",COUNTA($J$5:J196)-COUNTBLANK($J$5:J196))</f>
        <v>75</v>
      </c>
      <c r="J196" s="38" t="str">
        <f t="shared" si="4"/>
        <v>باسمه نبيه محمد كنانى</v>
      </c>
      <c r="K196" s="38" t="str">
        <f t="shared" si="5"/>
        <v/>
      </c>
    </row>
    <row r="197" spans="2:11" ht="15.75" thickBot="1">
      <c r="B197" s="1">
        <v>1</v>
      </c>
      <c r="C197" s="2" t="s">
        <v>480</v>
      </c>
      <c r="D197" s="2" t="s">
        <v>414</v>
      </c>
      <c r="E197" s="2" t="s">
        <v>18</v>
      </c>
      <c r="F197" s="17">
        <v>38590</v>
      </c>
      <c r="G197" s="2"/>
      <c r="I197" s="38" t="str">
        <f>IF(LEN(J197)=0,"",COUNTA($J$5:J197)-COUNTBLANK($J$5:J197))</f>
        <v/>
      </c>
      <c r="J197" s="38" t="str">
        <f t="shared" si="4"/>
        <v/>
      </c>
      <c r="K197" s="38" t="str">
        <f t="shared" si="5"/>
        <v>عبدالفضيل</v>
      </c>
    </row>
    <row r="198" spans="2:11" ht="15.75" thickBot="1">
      <c r="B198" s="1">
        <v>2</v>
      </c>
      <c r="C198" s="2" t="s">
        <v>481</v>
      </c>
      <c r="D198" s="2" t="s">
        <v>148</v>
      </c>
      <c r="E198" s="2" t="s">
        <v>18</v>
      </c>
      <c r="F198" s="17">
        <v>38117</v>
      </c>
      <c r="G198" s="2"/>
      <c r="I198" s="38" t="str">
        <f>IF(LEN(J198)=0,"",COUNTA($J$5:J198)-COUNTBLANK($J$5:J198))</f>
        <v/>
      </c>
      <c r="J198" s="38" t="str">
        <f t="shared" ref="J198:J261" si="6">IF(AND(E198&lt;&gt;"ذكر",E198&lt;&gt;"انثى"),D198,"")</f>
        <v/>
      </c>
      <c r="K198" s="38" t="str">
        <f t="shared" ref="K198:K261" si="7">IF(OR(E198="ذكر",E198="انثى"),D198,"")</f>
        <v>عبدالرحمن</v>
      </c>
    </row>
    <row r="199" spans="2:11" ht="15.75" thickBot="1">
      <c r="B199" s="1">
        <v>143</v>
      </c>
      <c r="C199" s="2" t="s">
        <v>128</v>
      </c>
      <c r="D199" s="2" t="s">
        <v>405</v>
      </c>
      <c r="E199" s="2" t="s">
        <v>406</v>
      </c>
      <c r="F199" s="19">
        <v>27004111501367</v>
      </c>
      <c r="G199" s="2"/>
      <c r="I199" s="38">
        <f>IF(LEN(J199)=0,"",COUNTA($J$5:J199)-COUNTBLANK($J$5:J199))</f>
        <v>76</v>
      </c>
      <c r="J199" s="38" t="str">
        <f t="shared" si="6"/>
        <v>سلوى عبدربه المتولى</v>
      </c>
      <c r="K199" s="38" t="str">
        <f t="shared" si="7"/>
        <v/>
      </c>
    </row>
    <row r="200" spans="2:11" ht="15.75" thickBot="1">
      <c r="B200" s="1">
        <v>1</v>
      </c>
      <c r="C200" s="2" t="s">
        <v>482</v>
      </c>
      <c r="D200" s="2" t="s">
        <v>407</v>
      </c>
      <c r="E200" s="2" t="s">
        <v>18</v>
      </c>
      <c r="F200" s="17">
        <v>35877</v>
      </c>
      <c r="G200" s="2"/>
      <c r="I200" s="38" t="str">
        <f>IF(LEN(J200)=0,"",COUNTA($J$5:J200)-COUNTBLANK($J$5:J200))</f>
        <v/>
      </c>
      <c r="J200" s="38" t="str">
        <f t="shared" si="6"/>
        <v/>
      </c>
      <c r="K200" s="38" t="str">
        <f t="shared" si="7"/>
        <v>المتولى</v>
      </c>
    </row>
    <row r="201" spans="2:11" ht="15.75" thickBot="1">
      <c r="B201" s="1">
        <v>2</v>
      </c>
      <c r="C201" s="2" t="s">
        <v>483</v>
      </c>
      <c r="D201" s="2" t="s">
        <v>408</v>
      </c>
      <c r="E201" s="2" t="s">
        <v>12</v>
      </c>
      <c r="F201" s="17">
        <v>38590</v>
      </c>
      <c r="G201" s="2"/>
      <c r="I201" s="38" t="str">
        <f>IF(LEN(J201)=0,"",COUNTA($J$5:J201)-COUNTBLANK($J$5:J201))</f>
        <v/>
      </c>
      <c r="J201" s="38" t="str">
        <f t="shared" si="6"/>
        <v/>
      </c>
      <c r="K201" s="38" t="str">
        <f t="shared" si="7"/>
        <v>دنيا</v>
      </c>
    </row>
    <row r="202" spans="2:11" ht="15.75" thickBot="1">
      <c r="B202" s="1">
        <v>155</v>
      </c>
      <c r="C202" s="2" t="s">
        <v>137</v>
      </c>
      <c r="D202" s="2" t="s">
        <v>427</v>
      </c>
      <c r="E202" s="2" t="s">
        <v>428</v>
      </c>
      <c r="F202" s="19">
        <v>28301161501129</v>
      </c>
      <c r="G202" s="2"/>
      <c r="I202" s="38">
        <f>IF(LEN(J202)=0,"",COUNTA($J$5:J202)-COUNTBLANK($J$5:J202))</f>
        <v>77</v>
      </c>
      <c r="J202" s="38" t="str">
        <f t="shared" si="6"/>
        <v>هبه احمد عبدالهادى</v>
      </c>
      <c r="K202" s="38" t="str">
        <f t="shared" si="7"/>
        <v/>
      </c>
    </row>
    <row r="203" spans="2:11" ht="15.75" thickBot="1">
      <c r="B203" s="1">
        <v>2</v>
      </c>
      <c r="C203" s="2" t="s">
        <v>484</v>
      </c>
      <c r="D203" s="2" t="s">
        <v>468</v>
      </c>
      <c r="E203" s="2" t="s">
        <v>12</v>
      </c>
      <c r="F203" s="17">
        <v>40106</v>
      </c>
      <c r="G203" s="2"/>
      <c r="I203" s="38" t="str">
        <f>IF(LEN(J203)=0,"",COUNTA($J$5:J203)-COUNTBLANK($J$5:J203))</f>
        <v/>
      </c>
      <c r="J203" s="38" t="str">
        <f t="shared" si="6"/>
        <v/>
      </c>
      <c r="K203" s="38" t="str">
        <f t="shared" si="7"/>
        <v>نورهان</v>
      </c>
    </row>
    <row r="204" spans="2:11" ht="15.75" thickBot="1">
      <c r="B204" s="1"/>
      <c r="C204" s="2" t="s">
        <v>485</v>
      </c>
      <c r="D204" s="2" t="s">
        <v>23</v>
      </c>
      <c r="E204" s="2" t="s">
        <v>18</v>
      </c>
      <c r="F204" s="17">
        <v>37377</v>
      </c>
      <c r="G204" s="2"/>
      <c r="I204" s="38" t="str">
        <f>IF(LEN(J204)=0,"",COUNTA($J$5:J204)-COUNTBLANK($J$5:J204))</f>
        <v/>
      </c>
      <c r="J204" s="38" t="str">
        <f t="shared" si="6"/>
        <v/>
      </c>
      <c r="K204" s="38" t="str">
        <f t="shared" si="7"/>
        <v>محمد</v>
      </c>
    </row>
    <row r="205" spans="2:11" ht="15.75" thickBot="1">
      <c r="B205" s="1">
        <v>151</v>
      </c>
      <c r="C205" s="2" t="s">
        <v>486</v>
      </c>
      <c r="D205" s="2" t="s">
        <v>419</v>
      </c>
      <c r="E205" s="2" t="s">
        <v>420</v>
      </c>
      <c r="F205" s="19">
        <v>27203161501107</v>
      </c>
      <c r="G205" s="2"/>
      <c r="I205" s="38">
        <f>IF(LEN(J205)=0,"",COUNTA($J$5:J205)-COUNTBLANK($J$5:J205))</f>
        <v>78</v>
      </c>
      <c r="J205" s="38" t="str">
        <f t="shared" si="6"/>
        <v>حياه بدر ابراهيم بدر</v>
      </c>
      <c r="K205" s="38" t="str">
        <f t="shared" si="7"/>
        <v/>
      </c>
    </row>
    <row r="206" spans="2:11" ht="15.75" thickBot="1">
      <c r="B206" s="1">
        <v>1</v>
      </c>
      <c r="C206" s="2" t="s">
        <v>487</v>
      </c>
      <c r="D206" s="2" t="s">
        <v>421</v>
      </c>
      <c r="E206" s="2" t="s">
        <v>12</v>
      </c>
      <c r="F206" s="17">
        <v>39715</v>
      </c>
      <c r="G206" s="2"/>
      <c r="I206" s="38" t="str">
        <f>IF(LEN(J206)=0,"",COUNTA($J$5:J206)-COUNTBLANK($J$5:J206))</f>
        <v/>
      </c>
      <c r="J206" s="38" t="str">
        <f t="shared" si="6"/>
        <v/>
      </c>
      <c r="K206" s="38" t="str">
        <f t="shared" si="7"/>
        <v>ندى</v>
      </c>
    </row>
    <row r="207" spans="2:11" ht="15.75" thickBot="1">
      <c r="B207" s="1">
        <v>2</v>
      </c>
      <c r="C207" s="2" t="s">
        <v>472</v>
      </c>
      <c r="D207" s="2" t="s">
        <v>90</v>
      </c>
      <c r="E207" s="2" t="s">
        <v>12</v>
      </c>
      <c r="F207" s="17">
        <v>38266</v>
      </c>
      <c r="G207" s="2"/>
      <c r="I207" s="38" t="str">
        <f>IF(LEN(J207)=0,"",COUNTA($J$5:J207)-COUNTBLANK($J$5:J207))</f>
        <v/>
      </c>
      <c r="J207" s="38" t="str">
        <f t="shared" si="6"/>
        <v/>
      </c>
      <c r="K207" s="38" t="str">
        <f t="shared" si="7"/>
        <v>هدى</v>
      </c>
    </row>
    <row r="208" spans="2:11" ht="15.75" thickBot="1">
      <c r="B208" s="1"/>
      <c r="C208" s="2" t="s">
        <v>469</v>
      </c>
      <c r="D208" s="2" t="s">
        <v>470</v>
      </c>
      <c r="E208" s="2" t="s">
        <v>471</v>
      </c>
      <c r="F208" s="19">
        <v>26810161500747</v>
      </c>
      <c r="G208" s="2"/>
      <c r="I208" s="38">
        <f>IF(LEN(J208)=0,"",COUNTA($J$5:J208)-COUNTBLANK($J$5:J208))</f>
        <v>79</v>
      </c>
      <c r="J208" s="38" t="str">
        <f t="shared" si="6"/>
        <v>بدر محمد صبره</v>
      </c>
      <c r="K208" s="38" t="str">
        <f t="shared" si="7"/>
        <v/>
      </c>
    </row>
    <row r="209" spans="2:11" ht="15.75" thickBot="1">
      <c r="B209" s="1"/>
      <c r="C209" s="2" t="s">
        <v>472</v>
      </c>
      <c r="D209" s="2" t="s">
        <v>23</v>
      </c>
      <c r="E209" s="2" t="s">
        <v>18</v>
      </c>
      <c r="F209" s="17">
        <v>36865</v>
      </c>
      <c r="G209" s="2"/>
      <c r="I209" s="38" t="str">
        <f>IF(LEN(J209)=0,"",COUNTA($J$5:J209)-COUNTBLANK($J$5:J209))</f>
        <v/>
      </c>
      <c r="J209" s="38" t="str">
        <f t="shared" si="6"/>
        <v/>
      </c>
      <c r="K209" s="38" t="str">
        <f t="shared" si="7"/>
        <v>محمد</v>
      </c>
    </row>
    <row r="210" spans="2:11" ht="15.75" thickBot="1">
      <c r="B210" s="1">
        <v>153</v>
      </c>
      <c r="C210" s="2" t="s">
        <v>358</v>
      </c>
      <c r="D210" s="2" t="s">
        <v>422</v>
      </c>
      <c r="E210" s="9" t="s">
        <v>473</v>
      </c>
      <c r="F210" s="19">
        <v>28304191501602</v>
      </c>
      <c r="G210" s="2"/>
      <c r="I210" s="38">
        <f>IF(LEN(J210)=0,"",COUNTA($J$5:J210)-COUNTBLANK($J$5:J210))</f>
        <v>80</v>
      </c>
      <c r="J210" s="38" t="str">
        <f t="shared" si="6"/>
        <v>كفاح فتحى ابراهيم حسن</v>
      </c>
      <c r="K210" s="38" t="str">
        <f t="shared" si="7"/>
        <v/>
      </c>
    </row>
    <row r="211" spans="2:11" ht="15.75" thickBot="1">
      <c r="B211" s="1">
        <v>1</v>
      </c>
      <c r="C211" s="2" t="s">
        <v>488</v>
      </c>
      <c r="D211" s="2" t="s">
        <v>23</v>
      </c>
      <c r="E211" s="2" t="s">
        <v>18</v>
      </c>
      <c r="F211" s="17">
        <v>38983</v>
      </c>
      <c r="G211" s="2"/>
      <c r="I211" s="38" t="str">
        <f>IF(LEN(J211)=0,"",COUNTA($J$5:J211)-COUNTBLANK($J$5:J211))</f>
        <v/>
      </c>
      <c r="J211" s="38" t="str">
        <f t="shared" si="6"/>
        <v/>
      </c>
      <c r="K211" s="38" t="str">
        <f t="shared" si="7"/>
        <v>محمد</v>
      </c>
    </row>
    <row r="212" spans="2:11" ht="15.75" thickBot="1">
      <c r="B212" s="1">
        <v>2</v>
      </c>
      <c r="C212" s="2" t="s">
        <v>489</v>
      </c>
      <c r="D212" s="2" t="s">
        <v>423</v>
      </c>
      <c r="E212" s="2" t="s">
        <v>12</v>
      </c>
      <c r="F212" s="17">
        <v>37895</v>
      </c>
      <c r="G212" s="2"/>
      <c r="I212" s="38" t="str">
        <f>IF(LEN(J212)=0,"",COUNTA($J$5:J212)-COUNTBLANK($J$5:J212))</f>
        <v/>
      </c>
      <c r="J212" s="38" t="str">
        <f t="shared" si="6"/>
        <v/>
      </c>
      <c r="K212" s="38" t="str">
        <f t="shared" si="7"/>
        <v>امال</v>
      </c>
    </row>
    <row r="213" spans="2:11" ht="15.75" thickBot="1">
      <c r="B213" s="1">
        <v>154</v>
      </c>
      <c r="C213" s="2" t="s">
        <v>359</v>
      </c>
      <c r="D213" s="2" t="s">
        <v>424</v>
      </c>
      <c r="E213" s="2" t="s">
        <v>425</v>
      </c>
      <c r="F213" s="19">
        <v>28204051203585</v>
      </c>
      <c r="G213" s="2"/>
      <c r="I213" s="38">
        <f>IF(LEN(J213)=0,"",COUNTA($J$5:J213)-COUNTBLANK($J$5:J213))</f>
        <v>81</v>
      </c>
      <c r="J213" s="38" t="str">
        <f t="shared" si="6"/>
        <v>كريمه محروس مجاهد</v>
      </c>
      <c r="K213" s="38" t="str">
        <f t="shared" si="7"/>
        <v/>
      </c>
    </row>
    <row r="214" spans="2:11" ht="15.75" thickBot="1">
      <c r="B214" s="1">
        <v>1</v>
      </c>
      <c r="C214" s="2" t="s">
        <v>490</v>
      </c>
      <c r="D214" s="2" t="s">
        <v>23</v>
      </c>
      <c r="E214" s="2" t="s">
        <v>18</v>
      </c>
      <c r="F214" s="17">
        <v>37388</v>
      </c>
      <c r="G214" s="2"/>
      <c r="I214" s="38" t="str">
        <f>IF(LEN(J214)=0,"",COUNTA($J$5:J214)-COUNTBLANK($J$5:J214))</f>
        <v/>
      </c>
      <c r="J214" s="38" t="str">
        <f t="shared" si="6"/>
        <v/>
      </c>
      <c r="K214" s="38" t="str">
        <f t="shared" si="7"/>
        <v>محمد</v>
      </c>
    </row>
    <row r="215" spans="2:11" ht="15.75" thickBot="1">
      <c r="B215" s="1">
        <v>2</v>
      </c>
      <c r="C215" s="2" t="s">
        <v>491</v>
      </c>
      <c r="D215" s="2" t="s">
        <v>426</v>
      </c>
      <c r="E215" s="2" t="s">
        <v>12</v>
      </c>
      <c r="F215" s="17">
        <v>38030</v>
      </c>
      <c r="G215" s="2"/>
      <c r="I215" s="38" t="str">
        <f>IF(LEN(J215)=0,"",COUNTA($J$5:J215)-COUNTBLANK($J$5:J215))</f>
        <v/>
      </c>
      <c r="J215" s="38" t="str">
        <f t="shared" si="6"/>
        <v/>
      </c>
      <c r="K215" s="38" t="str">
        <f t="shared" si="7"/>
        <v>ميرال</v>
      </c>
    </row>
    <row r="216" spans="2:11" ht="15.75" thickBot="1">
      <c r="B216" s="21"/>
      <c r="C216" s="2" t="s">
        <v>492</v>
      </c>
      <c r="D216" s="15" t="s">
        <v>429</v>
      </c>
      <c r="E216" s="7" t="s">
        <v>430</v>
      </c>
      <c r="F216" s="12">
        <v>26902281500424</v>
      </c>
      <c r="G216" s="2"/>
      <c r="I216" s="38">
        <f>IF(LEN(J216)=0,"",COUNTA($J$5:J216)-COUNTBLANK($J$5:J216))</f>
        <v>82</v>
      </c>
      <c r="J216" s="38" t="str">
        <f t="shared" si="6"/>
        <v>عزة محمد محمد على</v>
      </c>
      <c r="K216" s="38" t="str">
        <f t="shared" si="7"/>
        <v/>
      </c>
    </row>
    <row r="217" spans="2:11" ht="15.75" thickBot="1">
      <c r="B217" s="21"/>
      <c r="C217" s="2" t="s">
        <v>493</v>
      </c>
      <c r="D217" s="15" t="s">
        <v>293</v>
      </c>
      <c r="E217" s="7" t="s">
        <v>18</v>
      </c>
      <c r="F217" s="3">
        <v>38850</v>
      </c>
      <c r="G217" s="2"/>
      <c r="I217" s="38" t="str">
        <f>IF(LEN(J217)=0,"",COUNTA($J$5:J217)-COUNTBLANK($J$5:J217))</f>
        <v/>
      </c>
      <c r="J217" s="38" t="str">
        <f t="shared" si="6"/>
        <v/>
      </c>
      <c r="K217" s="38" t="str">
        <f t="shared" si="7"/>
        <v>جمال</v>
      </c>
    </row>
    <row r="218" spans="2:11" ht="15.75" thickBot="1">
      <c r="B218" s="21"/>
      <c r="C218" s="2" t="s">
        <v>366</v>
      </c>
      <c r="D218" s="15" t="s">
        <v>431</v>
      </c>
      <c r="E218" s="7" t="s">
        <v>432</v>
      </c>
      <c r="F218" s="3">
        <v>39330</v>
      </c>
      <c r="G218" s="2"/>
      <c r="I218" s="38">
        <f>IF(LEN(J218)=0,"",COUNTA($J$5:J218)-COUNTBLANK($J$5:J218))</f>
        <v>83</v>
      </c>
      <c r="J218" s="38" t="str">
        <f t="shared" si="6"/>
        <v>سحر محمد حسن عبدالفتاح</v>
      </c>
      <c r="K218" s="38" t="str">
        <f t="shared" si="7"/>
        <v/>
      </c>
    </row>
    <row r="219" spans="2:11" ht="15.75" thickBot="1">
      <c r="B219" s="21"/>
      <c r="C219" s="2" t="s">
        <v>499</v>
      </c>
      <c r="D219" s="15" t="s">
        <v>433</v>
      </c>
      <c r="E219" s="7" t="s">
        <v>12</v>
      </c>
      <c r="F219" s="3">
        <v>38536</v>
      </c>
      <c r="G219" s="2"/>
      <c r="I219" s="38" t="str">
        <f>IF(LEN(J219)=0,"",COUNTA($J$5:J219)-COUNTBLANK($J$5:J219))</f>
        <v/>
      </c>
      <c r="J219" s="38" t="str">
        <f t="shared" si="6"/>
        <v/>
      </c>
      <c r="K219" s="38" t="str">
        <f t="shared" si="7"/>
        <v>ساره</v>
      </c>
    </row>
    <row r="220" spans="2:11" ht="15.75" thickBot="1">
      <c r="B220" s="21"/>
      <c r="C220" s="2" t="s">
        <v>498</v>
      </c>
      <c r="D220" s="15" t="s">
        <v>434</v>
      </c>
      <c r="E220" s="7" t="s">
        <v>12</v>
      </c>
      <c r="F220" s="2"/>
      <c r="G220" s="2"/>
      <c r="I220" s="38" t="str">
        <f>IF(LEN(J220)=0,"",COUNTA($J$5:J220)-COUNTBLANK($J$5:J220))</f>
        <v/>
      </c>
      <c r="J220" s="38" t="str">
        <f t="shared" si="6"/>
        <v/>
      </c>
      <c r="K220" s="38" t="str">
        <f t="shared" si="7"/>
        <v>يارا</v>
      </c>
    </row>
    <row r="221" spans="2:11" ht="15.75" thickBot="1">
      <c r="B221" s="21"/>
      <c r="C221" s="2" t="s">
        <v>367</v>
      </c>
      <c r="D221" s="15" t="s">
        <v>435</v>
      </c>
      <c r="E221" s="7" t="s">
        <v>436</v>
      </c>
      <c r="F221" s="3">
        <v>38624</v>
      </c>
      <c r="G221" s="2"/>
      <c r="I221" s="38">
        <f>IF(LEN(J221)=0,"",COUNTA($J$5:J221)-COUNTBLANK($J$5:J221))</f>
        <v>84</v>
      </c>
      <c r="J221" s="38" t="str">
        <f t="shared" si="6"/>
        <v>مياده يونس عوض شطا</v>
      </c>
      <c r="K221" s="38" t="str">
        <f t="shared" si="7"/>
        <v/>
      </c>
    </row>
    <row r="222" spans="2:11" ht="15.75" thickBot="1">
      <c r="B222" s="21"/>
      <c r="C222" s="2" t="s">
        <v>500</v>
      </c>
      <c r="D222" s="15" t="s">
        <v>437</v>
      </c>
      <c r="E222" s="7" t="s">
        <v>12</v>
      </c>
      <c r="F222" s="2"/>
      <c r="G222" s="2"/>
      <c r="I222" s="38" t="str">
        <f>IF(LEN(J222)=0,"",COUNTA($J$5:J222)-COUNTBLANK($J$5:J222))</f>
        <v/>
      </c>
      <c r="J222" s="38" t="str">
        <f t="shared" si="6"/>
        <v/>
      </c>
      <c r="K222" s="38" t="str">
        <f t="shared" si="7"/>
        <v>ريم</v>
      </c>
    </row>
    <row r="223" spans="2:11" ht="15.75" thickBot="1">
      <c r="B223" s="21"/>
      <c r="C223" s="2" t="s">
        <v>370</v>
      </c>
      <c r="D223" s="15" t="s">
        <v>438</v>
      </c>
      <c r="E223" s="7" t="s">
        <v>430</v>
      </c>
      <c r="F223" s="3">
        <v>39879</v>
      </c>
      <c r="G223" s="2"/>
      <c r="I223" s="38">
        <f>IF(LEN(J223)=0,"",COUNTA($J$5:J223)-COUNTBLANK($J$5:J223))</f>
        <v>85</v>
      </c>
      <c r="J223" s="38" t="str">
        <f t="shared" si="6"/>
        <v>ناهد على محمود عبده</v>
      </c>
      <c r="K223" s="38" t="str">
        <f t="shared" si="7"/>
        <v/>
      </c>
    </row>
    <row r="224" spans="2:11" ht="15.75" thickBot="1">
      <c r="B224" s="21"/>
      <c r="C224" s="2" t="s">
        <v>501</v>
      </c>
      <c r="D224" s="15" t="s">
        <v>439</v>
      </c>
      <c r="E224" s="7"/>
      <c r="F224" s="2"/>
      <c r="G224" s="2"/>
      <c r="I224" s="38">
        <f>IF(LEN(J224)=0,"",COUNTA($J$5:J224)-COUNTBLANK($J$5:J224))</f>
        <v>86</v>
      </c>
      <c r="J224" s="38" t="str">
        <f t="shared" si="6"/>
        <v>شهد</v>
      </c>
      <c r="K224" s="38" t="str">
        <f t="shared" si="7"/>
        <v/>
      </c>
    </row>
    <row r="225" spans="2:11" ht="30.75" thickBot="1">
      <c r="B225" s="21"/>
      <c r="C225" s="2" t="s">
        <v>375</v>
      </c>
      <c r="D225" s="15" t="s">
        <v>440</v>
      </c>
      <c r="E225" s="7" t="s">
        <v>441</v>
      </c>
      <c r="F225" s="3">
        <v>40853</v>
      </c>
      <c r="G225" s="2"/>
      <c r="I225" s="38">
        <f>IF(LEN(J225)=0,"",COUNTA($J$5:J225)-COUNTBLANK($J$5:J225))</f>
        <v>87</v>
      </c>
      <c r="J225" s="38" t="str">
        <f t="shared" si="6"/>
        <v>سالى شفيق عبدالمقصود سليمان</v>
      </c>
      <c r="K225" s="38" t="str">
        <f t="shared" si="7"/>
        <v/>
      </c>
    </row>
    <row r="226" spans="2:11" ht="15.75" thickBot="1">
      <c r="B226" s="21"/>
      <c r="C226" s="2" t="s">
        <v>495</v>
      </c>
      <c r="D226" s="15" t="s">
        <v>442</v>
      </c>
      <c r="E226" s="7" t="s">
        <v>18</v>
      </c>
      <c r="F226" s="3">
        <v>40027</v>
      </c>
      <c r="G226" s="2"/>
      <c r="I226" s="38" t="str">
        <f>IF(LEN(J226)=0,"",COUNTA($J$5:J226)-COUNTBLANK($J$5:J226))</f>
        <v/>
      </c>
      <c r="J226" s="38" t="str">
        <f t="shared" si="6"/>
        <v/>
      </c>
      <c r="K226" s="38" t="str">
        <f t="shared" si="7"/>
        <v>عادل</v>
      </c>
    </row>
    <row r="227" spans="2:11" ht="15.75" thickBot="1">
      <c r="B227" s="21"/>
      <c r="C227" s="2" t="s">
        <v>496</v>
      </c>
      <c r="D227" s="15" t="s">
        <v>433</v>
      </c>
      <c r="E227" s="7" t="s">
        <v>12</v>
      </c>
      <c r="F227" s="3">
        <v>39319</v>
      </c>
      <c r="G227" s="2"/>
      <c r="I227" s="38" t="str">
        <f>IF(LEN(J227)=0,"",COUNTA($J$5:J227)-COUNTBLANK($J$5:J227))</f>
        <v/>
      </c>
      <c r="J227" s="38" t="str">
        <f t="shared" si="6"/>
        <v/>
      </c>
      <c r="K227" s="38" t="str">
        <f t="shared" si="7"/>
        <v>ساره</v>
      </c>
    </row>
    <row r="228" spans="2:11" ht="15.75" thickBot="1">
      <c r="B228" s="21"/>
      <c r="C228" s="2" t="s">
        <v>497</v>
      </c>
      <c r="D228" s="15" t="s">
        <v>396</v>
      </c>
      <c r="E228" s="7" t="s">
        <v>12</v>
      </c>
      <c r="F228" s="15">
        <v>39319</v>
      </c>
      <c r="G228" s="2"/>
      <c r="I228" s="38" t="str">
        <f>IF(LEN(J228)=0,"",COUNTA($J$5:J228)-COUNTBLANK($J$5:J228))</f>
        <v/>
      </c>
      <c r="J228" s="38" t="str">
        <f t="shared" si="6"/>
        <v/>
      </c>
      <c r="K228" s="38" t="str">
        <f t="shared" si="7"/>
        <v>ايه</v>
      </c>
    </row>
    <row r="229" spans="2:11" ht="15.75" thickBot="1">
      <c r="B229" s="1">
        <v>141</v>
      </c>
      <c r="C229" s="2" t="s">
        <v>376</v>
      </c>
      <c r="D229" s="2" t="s">
        <v>401</v>
      </c>
      <c r="E229" s="2" t="s">
        <v>402</v>
      </c>
      <c r="F229" s="19">
        <v>26602221501827</v>
      </c>
      <c r="G229" s="2"/>
      <c r="I229" s="38">
        <f>IF(LEN(J229)=0,"",COUNTA($J$5:J229)-COUNTBLANK($J$5:J229))</f>
        <v>88</v>
      </c>
      <c r="J229" s="38" t="str">
        <f t="shared" si="6"/>
        <v>نجاه سعد عبدالحميد</v>
      </c>
      <c r="K229" s="38" t="str">
        <f t="shared" si="7"/>
        <v/>
      </c>
    </row>
    <row r="230" spans="2:11" ht="15.75" thickBot="1">
      <c r="B230" s="1">
        <v>1</v>
      </c>
      <c r="C230" s="2" t="s">
        <v>494</v>
      </c>
      <c r="D230" s="2" t="s">
        <v>204</v>
      </c>
      <c r="E230" s="2" t="s">
        <v>12</v>
      </c>
      <c r="F230" s="17">
        <v>36857</v>
      </c>
      <c r="G230" s="2"/>
      <c r="I230" s="38" t="str">
        <f>IF(LEN(J230)=0,"",COUNTA($J$5:J230)-COUNTBLANK($J$5:J230))</f>
        <v/>
      </c>
      <c r="J230" s="38" t="str">
        <f t="shared" si="6"/>
        <v/>
      </c>
      <c r="K230" s="38" t="str">
        <f t="shared" si="7"/>
        <v>مى</v>
      </c>
    </row>
    <row r="231" spans="2:11" ht="15.75" thickBot="1">
      <c r="B231" s="1">
        <v>140</v>
      </c>
      <c r="C231" s="2" t="s">
        <v>502</v>
      </c>
      <c r="D231" s="2" t="s">
        <v>398</v>
      </c>
      <c r="E231" s="2" t="s">
        <v>399</v>
      </c>
      <c r="F231" s="19">
        <v>26607261500981</v>
      </c>
      <c r="G231" s="2"/>
      <c r="I231" s="38">
        <f>IF(LEN(J231)=0,"",COUNTA($J$5:J231)-COUNTBLANK($J$5:J231))</f>
        <v>89</v>
      </c>
      <c r="J231" s="38" t="str">
        <f t="shared" si="6"/>
        <v>عزيزة ابو العنين غانم</v>
      </c>
      <c r="K231" s="38" t="str">
        <f t="shared" si="7"/>
        <v/>
      </c>
    </row>
    <row r="232" spans="2:11" ht="15.75" thickBot="1">
      <c r="B232" s="1">
        <v>1</v>
      </c>
      <c r="C232" s="2" t="s">
        <v>503</v>
      </c>
      <c r="D232" s="2" t="s">
        <v>400</v>
      </c>
      <c r="E232" s="2" t="s">
        <v>12</v>
      </c>
      <c r="F232" s="17">
        <v>40061</v>
      </c>
      <c r="G232" s="2"/>
      <c r="I232" s="38" t="str">
        <f>IF(LEN(J232)=0,"",COUNTA($J$5:J232)-COUNTBLANK($J$5:J232))</f>
        <v/>
      </c>
      <c r="J232" s="38" t="str">
        <f t="shared" si="6"/>
        <v/>
      </c>
      <c r="K232" s="38" t="str">
        <f t="shared" si="7"/>
        <v>روناء</v>
      </c>
    </row>
    <row r="233" spans="2:11" ht="15.75" thickBot="1">
      <c r="B233" s="1">
        <v>142</v>
      </c>
      <c r="C233" s="2" t="s">
        <v>504</v>
      </c>
      <c r="D233" s="2" t="s">
        <v>403</v>
      </c>
      <c r="E233" s="2" t="s">
        <v>404</v>
      </c>
      <c r="F233" s="19">
        <v>27204011501881</v>
      </c>
      <c r="G233" s="2"/>
      <c r="I233" s="38">
        <f>IF(LEN(J233)=0,"",COUNTA($J$5:J233)-COUNTBLANK($J$5:J233))</f>
        <v>90</v>
      </c>
      <c r="J233" s="38" t="str">
        <f t="shared" si="6"/>
        <v>حنان فؤاد احمد سالم</v>
      </c>
      <c r="K233" s="38" t="str">
        <f t="shared" si="7"/>
        <v/>
      </c>
    </row>
    <row r="234" spans="2:11" ht="15.75" thickBot="1">
      <c r="B234" s="1">
        <v>1</v>
      </c>
      <c r="C234" s="2" t="s">
        <v>505</v>
      </c>
      <c r="D234" s="2" t="s">
        <v>256</v>
      </c>
      <c r="E234" s="2" t="s">
        <v>12</v>
      </c>
      <c r="F234" s="17">
        <v>37226</v>
      </c>
      <c r="G234" s="2"/>
      <c r="I234" s="38" t="str">
        <f>IF(LEN(J234)=0,"",COUNTA($J$5:J234)-COUNTBLANK($J$5:J234))</f>
        <v/>
      </c>
      <c r="J234" s="38" t="str">
        <f t="shared" si="6"/>
        <v/>
      </c>
      <c r="K234" s="38" t="str">
        <f t="shared" si="7"/>
        <v>انجى</v>
      </c>
    </row>
    <row r="235" spans="2:11" ht="15.75" thickBot="1">
      <c r="B235" s="1">
        <v>2</v>
      </c>
      <c r="C235" s="2" t="s">
        <v>506</v>
      </c>
      <c r="D235" s="2" t="s">
        <v>113</v>
      </c>
      <c r="E235" s="2" t="s">
        <v>12</v>
      </c>
      <c r="F235" s="17">
        <v>38127</v>
      </c>
      <c r="G235" s="2"/>
      <c r="I235" s="38" t="str">
        <f>IF(LEN(J235)=0,"",COUNTA($J$5:J235)-COUNTBLANK($J$5:J235))</f>
        <v/>
      </c>
      <c r="J235" s="38" t="str">
        <f t="shared" si="6"/>
        <v/>
      </c>
      <c r="K235" s="38" t="str">
        <f t="shared" si="7"/>
        <v>سهيلة</v>
      </c>
    </row>
    <row r="236" spans="2:11" ht="15.75" thickBot="1">
      <c r="B236" s="1">
        <v>3</v>
      </c>
      <c r="C236" s="2" t="s">
        <v>507</v>
      </c>
      <c r="D236" s="2" t="s">
        <v>341</v>
      </c>
      <c r="E236" s="2" t="s">
        <v>18</v>
      </c>
      <c r="F236" s="17">
        <v>40127</v>
      </c>
      <c r="G236" s="2"/>
      <c r="I236" s="38" t="str">
        <f>IF(LEN(J236)=0,"",COUNTA($J$5:J236)-COUNTBLANK($J$5:J236))</f>
        <v/>
      </c>
      <c r="J236" s="38" t="str">
        <f t="shared" si="6"/>
        <v/>
      </c>
      <c r="K236" s="38" t="str">
        <f t="shared" si="7"/>
        <v>محمود</v>
      </c>
    </row>
    <row r="237" spans="2:11" ht="15.75" thickBot="1">
      <c r="B237" s="21">
        <f t="shared" ref="B237" si="8">-7-15</f>
        <v>-22</v>
      </c>
      <c r="C237" s="4" t="s">
        <v>508</v>
      </c>
      <c r="D237" s="15" t="s">
        <v>443</v>
      </c>
      <c r="E237" s="7" t="s">
        <v>444</v>
      </c>
      <c r="F237" s="12">
        <v>26910191500665</v>
      </c>
      <c r="G237" s="7"/>
      <c r="I237" s="38">
        <f>IF(LEN(J237)=0,"",COUNTA($J$5:J237)-COUNTBLANK($J$5:J237))</f>
        <v>91</v>
      </c>
      <c r="J237" s="38" t="str">
        <f t="shared" si="6"/>
        <v>مبروكه كمال شعبان خيرالله</v>
      </c>
      <c r="K237" s="38" t="str">
        <f t="shared" si="7"/>
        <v/>
      </c>
    </row>
    <row r="238" spans="2:11" ht="15.75" thickBot="1">
      <c r="B238" s="21">
        <v>1</v>
      </c>
      <c r="C238" s="4" t="s">
        <v>509</v>
      </c>
      <c r="D238" s="23" t="s">
        <v>21</v>
      </c>
      <c r="E238" s="24" t="s">
        <v>18</v>
      </c>
      <c r="F238" s="23">
        <v>37012</v>
      </c>
      <c r="G238" s="22"/>
      <c r="I238" s="38" t="str">
        <f>IF(LEN(J238)=0,"",COUNTA($J$5:J238)-COUNTBLANK($J$5:J238))</f>
        <v/>
      </c>
      <c r="J238" s="38" t="str">
        <f t="shared" si="6"/>
        <v/>
      </c>
      <c r="K238" s="38" t="str">
        <f t="shared" si="7"/>
        <v>احمد</v>
      </c>
    </row>
    <row r="239" spans="2:11" ht="15.75" thickBot="1">
      <c r="B239" s="4">
        <v>166</v>
      </c>
      <c r="C239" s="4" t="s">
        <v>510</v>
      </c>
      <c r="D239" s="15" t="s">
        <v>445</v>
      </c>
      <c r="E239" s="7" t="s">
        <v>446</v>
      </c>
      <c r="F239" s="25">
        <v>26801011501908</v>
      </c>
      <c r="G239" s="4"/>
      <c r="I239" s="38">
        <f>IF(LEN(J239)=0,"",COUNTA($J$5:J239)-COUNTBLANK($J$5:J239))</f>
        <v>92</v>
      </c>
      <c r="J239" s="38" t="str">
        <f t="shared" si="6"/>
        <v>صباح عبداللطيف يوسف</v>
      </c>
      <c r="K239" s="38" t="str">
        <f t="shared" si="7"/>
        <v/>
      </c>
    </row>
    <row r="240" spans="2:11" ht="15.75" thickBot="1">
      <c r="B240" s="4">
        <v>1</v>
      </c>
      <c r="C240" s="4" t="s">
        <v>513</v>
      </c>
      <c r="D240" s="15" t="s">
        <v>23</v>
      </c>
      <c r="E240" s="7" t="s">
        <v>18</v>
      </c>
      <c r="F240" s="23">
        <v>38586</v>
      </c>
      <c r="G240" s="4"/>
      <c r="I240" s="38" t="str">
        <f>IF(LEN(J240)=0,"",COUNTA($J$5:J240)-COUNTBLANK($J$5:J240))</f>
        <v/>
      </c>
      <c r="J240" s="38" t="str">
        <f t="shared" si="6"/>
        <v/>
      </c>
      <c r="K240" s="38" t="str">
        <f t="shared" si="7"/>
        <v>محمد</v>
      </c>
    </row>
    <row r="241" spans="2:11" ht="15.75" thickBot="1">
      <c r="B241" s="4">
        <v>2</v>
      </c>
      <c r="C241" s="4" t="s">
        <v>512</v>
      </c>
      <c r="D241" s="15" t="s">
        <v>447</v>
      </c>
      <c r="E241" s="7" t="s">
        <v>12</v>
      </c>
      <c r="F241" s="23">
        <v>37500</v>
      </c>
      <c r="G241" s="4"/>
      <c r="I241" s="38" t="str">
        <f>IF(LEN(J241)=0,"",COUNTA($J$5:J241)-COUNTBLANK($J$5:J241))</f>
        <v/>
      </c>
      <c r="J241" s="38" t="str">
        <f t="shared" si="6"/>
        <v/>
      </c>
      <c r="K241" s="38" t="str">
        <f t="shared" si="7"/>
        <v>الهام</v>
      </c>
    </row>
    <row r="242" spans="2:11" ht="15.75" thickBot="1">
      <c r="B242" s="4">
        <v>3</v>
      </c>
      <c r="C242" s="4" t="s">
        <v>511</v>
      </c>
      <c r="D242" s="15" t="s">
        <v>448</v>
      </c>
      <c r="E242" s="7" t="s">
        <v>12</v>
      </c>
      <c r="F242" s="23">
        <v>36617</v>
      </c>
      <c r="G242" s="4"/>
      <c r="I242" s="38" t="str">
        <f>IF(LEN(J242)=0,"",COUNTA($J$5:J242)-COUNTBLANK($J$5:J242))</f>
        <v/>
      </c>
      <c r="J242" s="38" t="str">
        <f t="shared" si="6"/>
        <v/>
      </c>
      <c r="K242" s="38" t="str">
        <f t="shared" si="7"/>
        <v>انتصار</v>
      </c>
    </row>
    <row r="243" spans="2:11" ht="15.75" thickBot="1">
      <c r="B243" s="4">
        <v>167</v>
      </c>
      <c r="C243" s="4" t="s">
        <v>514</v>
      </c>
      <c r="D243" s="15" t="s">
        <v>449</v>
      </c>
      <c r="E243" s="7" t="s">
        <v>450</v>
      </c>
      <c r="F243" s="25">
        <v>27903181501482</v>
      </c>
      <c r="G243" s="4"/>
      <c r="I243" s="38">
        <f>IF(LEN(J243)=0,"",COUNTA($J$5:J243)-COUNTBLANK($J$5:J243))</f>
        <v>93</v>
      </c>
      <c r="J243" s="38" t="str">
        <f t="shared" si="6"/>
        <v>صابرين حسن على زياده</v>
      </c>
      <c r="K243" s="38" t="str">
        <f t="shared" si="7"/>
        <v/>
      </c>
    </row>
    <row r="244" spans="2:11" ht="15.75" thickBot="1">
      <c r="B244" s="4">
        <v>1</v>
      </c>
      <c r="C244" s="4" t="s">
        <v>516</v>
      </c>
      <c r="D244" s="15" t="s">
        <v>146</v>
      </c>
      <c r="E244" s="7" t="s">
        <v>12</v>
      </c>
      <c r="F244" s="23">
        <v>38442</v>
      </c>
      <c r="G244" s="4" t="s">
        <v>465</v>
      </c>
      <c r="I244" s="38" t="str">
        <f>IF(LEN(J244)=0,"",COUNTA($J$5:J244)-COUNTBLANK($J$5:J244))</f>
        <v/>
      </c>
      <c r="J244" s="38" t="str">
        <f t="shared" si="6"/>
        <v/>
      </c>
      <c r="K244" s="38" t="str">
        <f t="shared" si="7"/>
        <v>هدير</v>
      </c>
    </row>
    <row r="245" spans="2:11" ht="15.75" thickBot="1">
      <c r="B245" s="4">
        <v>2</v>
      </c>
      <c r="C245" s="4" t="s">
        <v>515</v>
      </c>
      <c r="D245" s="15" t="s">
        <v>23</v>
      </c>
      <c r="E245" s="7" t="s">
        <v>18</v>
      </c>
      <c r="F245" s="23">
        <v>37848</v>
      </c>
      <c r="G245" s="4" t="s">
        <v>465</v>
      </c>
      <c r="I245" s="38" t="str">
        <f>IF(LEN(J245)=0,"",COUNTA($J$5:J245)-COUNTBLANK($J$5:J245))</f>
        <v/>
      </c>
      <c r="J245" s="38" t="str">
        <f t="shared" si="6"/>
        <v/>
      </c>
      <c r="K245" s="38" t="str">
        <f t="shared" si="7"/>
        <v>محمد</v>
      </c>
    </row>
    <row r="246" spans="2:11" ht="17.25" customHeight="1" thickBot="1">
      <c r="B246" s="1">
        <v>175</v>
      </c>
      <c r="C246" s="11" t="s">
        <v>517</v>
      </c>
      <c r="D246" s="10" t="s">
        <v>457</v>
      </c>
      <c r="E246" s="6" t="s">
        <v>458</v>
      </c>
      <c r="F246" s="25">
        <v>26307101201844</v>
      </c>
      <c r="G246" s="4"/>
      <c r="H246" s="26"/>
      <c r="I246" s="38">
        <f>IF(LEN(J246)=0,"",COUNTA($J$5:J246)-COUNTBLANK($J$5:J246))</f>
        <v>94</v>
      </c>
      <c r="J246" s="38" t="str">
        <f t="shared" si="6"/>
        <v>عزيزة عبدالعزيز محمد عوض</v>
      </c>
      <c r="K246" s="38" t="str">
        <f t="shared" si="7"/>
        <v/>
      </c>
    </row>
    <row r="247" spans="2:11" ht="15.75" customHeight="1" thickBot="1">
      <c r="B247" s="1">
        <v>1</v>
      </c>
      <c r="C247" s="11" t="s">
        <v>518</v>
      </c>
      <c r="D247" s="11" t="s">
        <v>149</v>
      </c>
      <c r="E247" s="6" t="s">
        <v>18</v>
      </c>
      <c r="F247" s="28">
        <v>36563</v>
      </c>
      <c r="G247" s="4" t="s">
        <v>465</v>
      </c>
      <c r="I247" s="38" t="str">
        <f>IF(LEN(J247)=0,"",COUNTA($J$5:J247)-COUNTBLANK($J$5:J247))</f>
        <v/>
      </c>
      <c r="J247" s="38" t="str">
        <f t="shared" si="6"/>
        <v/>
      </c>
      <c r="K247" s="38" t="str">
        <f t="shared" si="7"/>
        <v>اسلام</v>
      </c>
    </row>
    <row r="248" spans="2:11" ht="15.75" thickBot="1">
      <c r="B248" s="1">
        <v>146</v>
      </c>
      <c r="C248" s="2" t="s">
        <v>519</v>
      </c>
      <c r="D248" s="2" t="s">
        <v>409</v>
      </c>
      <c r="E248" s="2" t="s">
        <v>410</v>
      </c>
      <c r="F248" s="19">
        <v>26901041501144</v>
      </c>
      <c r="G248" s="4"/>
      <c r="I248" s="38">
        <f>IF(LEN(J248)=0,"",COUNTA($J$5:J248)-COUNTBLANK($J$5:J248))</f>
        <v>95</v>
      </c>
      <c r="J248" s="38" t="str">
        <f t="shared" si="6"/>
        <v>السيده احمد عبدالرحمن</v>
      </c>
      <c r="K248" s="38" t="str">
        <f t="shared" si="7"/>
        <v/>
      </c>
    </row>
    <row r="249" spans="2:11" ht="15.75" thickBot="1">
      <c r="B249" s="1">
        <v>1</v>
      </c>
      <c r="C249" s="2" t="s">
        <v>520</v>
      </c>
      <c r="D249" s="2" t="s">
        <v>147</v>
      </c>
      <c r="E249" s="2" t="s">
        <v>18</v>
      </c>
      <c r="F249" s="17">
        <v>38749</v>
      </c>
      <c r="G249" s="4" t="s">
        <v>465</v>
      </c>
      <c r="I249" s="38" t="str">
        <f>IF(LEN(J249)=0,"",COUNTA($J$5:J249)-COUNTBLANK($J$5:J249))</f>
        <v/>
      </c>
      <c r="J249" s="38" t="str">
        <f t="shared" si="6"/>
        <v/>
      </c>
      <c r="K249" s="38" t="str">
        <f t="shared" si="7"/>
        <v>مصطفى</v>
      </c>
    </row>
    <row r="250" spans="2:11" s="27" customFormat="1" ht="18" customHeight="1" thickBot="1">
      <c r="B250" s="4"/>
      <c r="C250" s="4" t="s">
        <v>521</v>
      </c>
      <c r="D250" s="23" t="s">
        <v>451</v>
      </c>
      <c r="E250" s="4" t="s">
        <v>452</v>
      </c>
      <c r="F250" s="25">
        <v>26408271500561</v>
      </c>
      <c r="G250" s="4"/>
      <c r="I250" s="38">
        <f>IF(LEN(J250)=0,"",COUNTA($J$5:J250)-COUNTBLANK($J$5:J250))</f>
        <v>96</v>
      </c>
      <c r="J250" s="38" t="str">
        <f t="shared" si="6"/>
        <v>اسماء عبدالعظيم رزق محمد</v>
      </c>
      <c r="K250" s="38" t="str">
        <f t="shared" si="7"/>
        <v/>
      </c>
    </row>
    <row r="251" spans="2:11" s="27" customFormat="1" ht="18" customHeight="1" thickBot="1">
      <c r="B251" s="4">
        <v>1</v>
      </c>
      <c r="C251" s="2" t="s">
        <v>522</v>
      </c>
      <c r="D251" s="4" t="s">
        <v>453</v>
      </c>
      <c r="E251" s="24" t="s">
        <v>12</v>
      </c>
      <c r="F251" s="23">
        <v>38029</v>
      </c>
      <c r="G251" s="4" t="s">
        <v>465</v>
      </c>
      <c r="I251" s="38" t="str">
        <f>IF(LEN(J251)=0,"",COUNTA($J$5:J251)-COUNTBLANK($J$5:J251))</f>
        <v/>
      </c>
      <c r="J251" s="38" t="str">
        <f t="shared" si="6"/>
        <v/>
      </c>
      <c r="K251" s="38" t="str">
        <f t="shared" si="7"/>
        <v>ميادة</v>
      </c>
    </row>
    <row r="252" spans="2:11" s="27" customFormat="1" ht="16.5" customHeight="1" thickBot="1">
      <c r="B252" s="4"/>
      <c r="C252" s="4" t="s">
        <v>523</v>
      </c>
      <c r="D252" s="11" t="s">
        <v>454</v>
      </c>
      <c r="E252" s="7" t="s">
        <v>455</v>
      </c>
      <c r="F252" s="25">
        <v>28704231501048</v>
      </c>
      <c r="G252" s="4"/>
      <c r="I252" s="38">
        <f>IF(LEN(J252)=0,"",COUNTA($J$5:J252)-COUNTBLANK($J$5:J252))</f>
        <v>97</v>
      </c>
      <c r="J252" s="38" t="str">
        <f t="shared" si="6"/>
        <v>نوال عبدالدايم حميده الصياد</v>
      </c>
      <c r="K252" s="38" t="str">
        <f t="shared" si="7"/>
        <v/>
      </c>
    </row>
    <row r="253" spans="2:11" s="27" customFormat="1" ht="15.75" customHeight="1" thickBot="1">
      <c r="B253" s="4">
        <v>1</v>
      </c>
      <c r="C253" s="2" t="s">
        <v>525</v>
      </c>
      <c r="D253" s="11" t="s">
        <v>456</v>
      </c>
      <c r="E253" s="7" t="s">
        <v>18</v>
      </c>
      <c r="F253" s="23">
        <v>41537</v>
      </c>
      <c r="G253" s="4" t="s">
        <v>465</v>
      </c>
      <c r="I253" s="38" t="str">
        <f>IF(LEN(J253)=0,"",COUNTA($J$5:J253)-COUNTBLANK($J$5:J253))</f>
        <v/>
      </c>
      <c r="J253" s="38" t="str">
        <f t="shared" si="6"/>
        <v/>
      </c>
      <c r="K253" s="38" t="str">
        <f t="shared" si="7"/>
        <v>زياد</v>
      </c>
    </row>
    <row r="254" spans="2:11" s="27" customFormat="1" ht="15.75" customHeight="1" thickBot="1">
      <c r="B254" s="4">
        <v>2</v>
      </c>
      <c r="C254" s="2" t="s">
        <v>524</v>
      </c>
      <c r="D254" s="11" t="s">
        <v>340</v>
      </c>
      <c r="E254" s="7" t="s">
        <v>18</v>
      </c>
      <c r="F254" s="23">
        <v>40440</v>
      </c>
      <c r="G254" s="4" t="s">
        <v>465</v>
      </c>
      <c r="I254" s="38" t="str">
        <f>IF(LEN(J254)=0,"",COUNTA($J$5:J254)-COUNTBLANK($J$5:J254))</f>
        <v/>
      </c>
      <c r="J254" s="38" t="str">
        <f t="shared" si="6"/>
        <v/>
      </c>
      <c r="K254" s="38" t="str">
        <f t="shared" si="7"/>
        <v>اياد</v>
      </c>
    </row>
    <row r="255" spans="2:11" s="27" customFormat="1" ht="18" customHeight="1" thickBot="1">
      <c r="B255" s="1"/>
      <c r="C255" s="2" t="s">
        <v>526</v>
      </c>
      <c r="D255" s="2" t="s">
        <v>527</v>
      </c>
      <c r="E255" s="7" t="s">
        <v>540</v>
      </c>
      <c r="F255" s="12">
        <v>27612231500909</v>
      </c>
      <c r="G255" s="4"/>
      <c r="I255" s="38">
        <f>IF(LEN(J255)=0,"",COUNTA($J$5:J255)-COUNTBLANK($J$5:J255))</f>
        <v>98</v>
      </c>
      <c r="J255" s="38" t="str">
        <f t="shared" si="6"/>
        <v>نسرين يسرى حسن</v>
      </c>
      <c r="K255" s="38" t="str">
        <f t="shared" si="7"/>
        <v/>
      </c>
    </row>
    <row r="256" spans="2:11" s="27" customFormat="1" ht="18" customHeight="1" thickBot="1">
      <c r="B256" s="1"/>
      <c r="C256" s="2" t="s">
        <v>531</v>
      </c>
      <c r="D256" s="2" t="s">
        <v>23</v>
      </c>
      <c r="E256" s="7" t="s">
        <v>18</v>
      </c>
      <c r="F256" s="15">
        <v>39460</v>
      </c>
      <c r="G256" s="4" t="s">
        <v>465</v>
      </c>
      <c r="I256" s="38" t="str">
        <f>IF(LEN(J256)=0,"",COUNTA($J$5:J256)-COUNTBLANK($J$5:J256))</f>
        <v/>
      </c>
      <c r="J256" s="38" t="str">
        <f t="shared" si="6"/>
        <v/>
      </c>
      <c r="K256" s="38" t="str">
        <f t="shared" si="7"/>
        <v>محمد</v>
      </c>
    </row>
    <row r="257" spans="2:11" s="27" customFormat="1" ht="18" customHeight="1" thickBot="1">
      <c r="B257" s="1"/>
      <c r="C257" s="2" t="s">
        <v>530</v>
      </c>
      <c r="D257" s="2" t="s">
        <v>528</v>
      </c>
      <c r="E257" s="7" t="s">
        <v>529</v>
      </c>
      <c r="F257" s="12">
        <v>27002071501501</v>
      </c>
      <c r="G257" s="4"/>
      <c r="I257" s="38">
        <f>IF(LEN(J257)=0,"",COUNTA($J$5:J257)-COUNTBLANK($J$5:J257))</f>
        <v>99</v>
      </c>
      <c r="J257" s="38" t="str">
        <f t="shared" si="6"/>
        <v>سكينه المغازى المغازى</v>
      </c>
      <c r="K257" s="38" t="str">
        <f t="shared" si="7"/>
        <v/>
      </c>
    </row>
    <row r="258" spans="2:11" s="27" customFormat="1" ht="18" customHeight="1" thickBot="1">
      <c r="B258" s="1"/>
      <c r="C258" s="2" t="s">
        <v>533</v>
      </c>
      <c r="D258" s="2" t="s">
        <v>532</v>
      </c>
      <c r="E258" s="7" t="s">
        <v>12</v>
      </c>
      <c r="F258" s="15">
        <v>38791</v>
      </c>
      <c r="G258" s="4" t="s">
        <v>465</v>
      </c>
      <c r="I258" s="38" t="str">
        <f>IF(LEN(J258)=0,"",COUNTA($J$5:J258)-COUNTBLANK($J$5:J258))</f>
        <v/>
      </c>
      <c r="J258" s="38" t="str">
        <f t="shared" si="6"/>
        <v/>
      </c>
      <c r="K258" s="38" t="str">
        <f t="shared" si="7"/>
        <v>نورا</v>
      </c>
    </row>
    <row r="259" spans="2:11" s="27" customFormat="1" ht="18" customHeight="1" thickBot="1">
      <c r="B259" s="1"/>
      <c r="C259" s="2" t="s">
        <v>536</v>
      </c>
      <c r="D259" s="2" t="s">
        <v>534</v>
      </c>
      <c r="E259" s="7" t="s">
        <v>535</v>
      </c>
      <c r="F259" s="12">
        <v>27201091501683</v>
      </c>
      <c r="G259" s="4"/>
      <c r="I259" s="38">
        <f>IF(LEN(J259)=0,"",COUNTA($J$5:J259)-COUNTBLANK($J$5:J259))</f>
        <v>100</v>
      </c>
      <c r="J259" s="38" t="str">
        <f t="shared" si="6"/>
        <v>صابرين عبدالدايم حسن</v>
      </c>
      <c r="K259" s="38" t="str">
        <f t="shared" si="7"/>
        <v/>
      </c>
    </row>
    <row r="260" spans="2:11" s="27" customFormat="1" ht="18" customHeight="1" thickBot="1">
      <c r="B260" s="1"/>
      <c r="C260" s="2" t="s">
        <v>537</v>
      </c>
      <c r="D260" s="2" t="s">
        <v>82</v>
      </c>
      <c r="E260" s="7" t="s">
        <v>12</v>
      </c>
      <c r="F260" s="15">
        <v>38755</v>
      </c>
      <c r="G260" s="4" t="s">
        <v>465</v>
      </c>
      <c r="I260" s="38" t="str">
        <f>IF(LEN(J260)=0,"",COUNTA($J$5:J260)-COUNTBLANK($J$5:J260))</f>
        <v/>
      </c>
      <c r="J260" s="38" t="str">
        <f t="shared" si="6"/>
        <v/>
      </c>
      <c r="K260" s="38" t="str">
        <f t="shared" si="7"/>
        <v>مريم</v>
      </c>
    </row>
    <row r="261" spans="2:11" s="27" customFormat="1" ht="18" customHeight="1" thickBot="1">
      <c r="B261" s="1"/>
      <c r="C261" s="2" t="s">
        <v>538</v>
      </c>
      <c r="D261" s="2" t="s">
        <v>539</v>
      </c>
      <c r="E261" s="7" t="s">
        <v>541</v>
      </c>
      <c r="F261" s="12">
        <v>67306201501427</v>
      </c>
      <c r="G261" s="4"/>
      <c r="I261" s="38">
        <f>IF(LEN(J261)=0,"",COUNTA($J$5:J261)-COUNTBLANK($J$5:J261))</f>
        <v>101</v>
      </c>
      <c r="J261" s="38" t="str">
        <f t="shared" si="6"/>
        <v>مشرفه عيد السيد الشرقاوى</v>
      </c>
      <c r="K261" s="38" t="str">
        <f t="shared" si="7"/>
        <v/>
      </c>
    </row>
    <row r="262" spans="2:11" s="27" customFormat="1" ht="18" customHeight="1" thickBot="1">
      <c r="B262" s="1"/>
      <c r="C262" s="2" t="s">
        <v>542</v>
      </c>
      <c r="D262" s="2" t="s">
        <v>82</v>
      </c>
      <c r="E262" s="7" t="s">
        <v>12</v>
      </c>
      <c r="F262" s="12">
        <v>40213</v>
      </c>
      <c r="G262" s="4" t="s">
        <v>465</v>
      </c>
      <c r="I262" s="38" t="str">
        <f>IF(LEN(J262)=0,"",COUNTA($J$5:J262)-COUNTBLANK($J$5:J262))</f>
        <v/>
      </c>
      <c r="J262" s="38" t="str">
        <f t="shared" ref="J262:J325" si="9">IF(AND(E262&lt;&gt;"ذكر",E262&lt;&gt;"انثى"),D262,"")</f>
        <v/>
      </c>
      <c r="K262" s="38" t="str">
        <f t="shared" ref="K262:K325" si="10">IF(OR(E262="ذكر",E262="انثى"),D262,"")</f>
        <v>مريم</v>
      </c>
    </row>
    <row r="263" spans="2:11" s="27" customFormat="1" ht="18" customHeight="1" thickBot="1">
      <c r="B263" s="1"/>
      <c r="C263" s="2" t="s">
        <v>543</v>
      </c>
      <c r="D263" s="2" t="s">
        <v>437</v>
      </c>
      <c r="E263" s="7" t="s">
        <v>12</v>
      </c>
      <c r="F263" s="12">
        <v>41091</v>
      </c>
      <c r="G263" s="4" t="s">
        <v>465</v>
      </c>
      <c r="I263" s="38" t="str">
        <f>IF(LEN(J263)=0,"",COUNTA($J$5:J263)-COUNTBLANK($J$5:J263))</f>
        <v/>
      </c>
      <c r="J263" s="38" t="str">
        <f t="shared" si="9"/>
        <v/>
      </c>
      <c r="K263" s="38" t="str">
        <f t="shared" si="10"/>
        <v>ريم</v>
      </c>
    </row>
    <row r="264" spans="2:11" s="27" customFormat="1" ht="18" customHeight="1" thickBot="1">
      <c r="B264" s="1"/>
      <c r="C264" s="2" t="s">
        <v>544</v>
      </c>
      <c r="D264" s="2" t="s">
        <v>545</v>
      </c>
      <c r="E264" s="7" t="s">
        <v>12</v>
      </c>
      <c r="F264" s="15">
        <v>41479</v>
      </c>
      <c r="G264" s="4" t="s">
        <v>465</v>
      </c>
      <c r="I264" s="38" t="str">
        <f>IF(LEN(J264)=0,"",COUNTA($J$5:J264)-COUNTBLANK($J$5:J264))</f>
        <v/>
      </c>
      <c r="J264" s="38" t="str">
        <f t="shared" si="9"/>
        <v/>
      </c>
      <c r="K264" s="38" t="str">
        <f t="shared" si="10"/>
        <v>رنا</v>
      </c>
    </row>
    <row r="265" spans="2:11" ht="15.75" thickBot="1">
      <c r="B265" s="1">
        <v>156</v>
      </c>
      <c r="C265" s="2" t="s">
        <v>548</v>
      </c>
      <c r="D265" s="2" t="s">
        <v>546</v>
      </c>
      <c r="E265" s="7" t="s">
        <v>547</v>
      </c>
      <c r="F265" s="19">
        <v>25101041500648</v>
      </c>
      <c r="G265" s="4"/>
      <c r="I265" s="38">
        <f>IF(LEN(J265)=0,"",COUNTA($J$5:J265)-COUNTBLANK($J$5:J265))</f>
        <v>102</v>
      </c>
      <c r="J265" s="38" t="str">
        <f t="shared" si="9"/>
        <v>دريه محمد احمد محمد</v>
      </c>
      <c r="K265" s="38" t="str">
        <f t="shared" si="10"/>
        <v/>
      </c>
    </row>
    <row r="266" spans="2:11" ht="15.75" thickBot="1">
      <c r="B266" s="1">
        <v>1</v>
      </c>
      <c r="C266" s="2" t="s">
        <v>551</v>
      </c>
      <c r="D266" s="2" t="s">
        <v>96</v>
      </c>
      <c r="E266" s="7" t="s">
        <v>18</v>
      </c>
      <c r="F266" s="17">
        <v>37514</v>
      </c>
      <c r="G266" s="4" t="s">
        <v>465</v>
      </c>
      <c r="I266" s="38" t="str">
        <f>IF(LEN(J266)=0,"",COUNTA($J$5:J266)-COUNTBLANK($J$5:J266))</f>
        <v/>
      </c>
      <c r="J266" s="38" t="str">
        <f t="shared" si="9"/>
        <v/>
      </c>
      <c r="K266" s="38" t="str">
        <f t="shared" si="10"/>
        <v>السيد</v>
      </c>
    </row>
    <row r="267" spans="2:11" ht="15.75" thickBot="1">
      <c r="B267" s="1">
        <v>2</v>
      </c>
      <c r="C267" s="2" t="s">
        <v>556</v>
      </c>
      <c r="D267" s="2" t="s">
        <v>23</v>
      </c>
      <c r="E267" s="7" t="s">
        <v>18</v>
      </c>
      <c r="F267" s="17">
        <v>38808</v>
      </c>
      <c r="G267" s="4" t="s">
        <v>465</v>
      </c>
      <c r="I267" s="38" t="str">
        <f>IF(LEN(J267)=0,"",COUNTA($J$5:J267)-COUNTBLANK($J$5:J267))</f>
        <v/>
      </c>
      <c r="J267" s="38" t="str">
        <f t="shared" si="9"/>
        <v/>
      </c>
      <c r="K267" s="38" t="str">
        <f t="shared" si="10"/>
        <v>محمد</v>
      </c>
    </row>
    <row r="268" spans="2:11" ht="15.75" thickBot="1">
      <c r="B268" s="1">
        <v>3</v>
      </c>
      <c r="C268" s="2" t="s">
        <v>552</v>
      </c>
      <c r="D268" s="2" t="s">
        <v>549</v>
      </c>
      <c r="E268" s="7" t="s">
        <v>18</v>
      </c>
      <c r="F268" s="17">
        <v>39716</v>
      </c>
      <c r="G268" s="4" t="s">
        <v>465</v>
      </c>
      <c r="I268" s="38" t="str">
        <f>IF(LEN(J268)=0,"",COUNTA($J$5:J268)-COUNTBLANK($J$5:J268))</f>
        <v/>
      </c>
      <c r="J268" s="38" t="str">
        <f t="shared" si="9"/>
        <v/>
      </c>
      <c r="K268" s="38" t="str">
        <f t="shared" si="10"/>
        <v xml:space="preserve">كريم </v>
      </c>
    </row>
    <row r="269" spans="2:11" ht="15.75" thickBot="1">
      <c r="B269" s="1">
        <v>4</v>
      </c>
      <c r="C269" s="2" t="s">
        <v>553</v>
      </c>
      <c r="D269" s="16" t="s">
        <v>550</v>
      </c>
      <c r="E269" s="8" t="s">
        <v>18</v>
      </c>
      <c r="F269" s="29">
        <v>39716</v>
      </c>
      <c r="G269" s="4" t="s">
        <v>465</v>
      </c>
      <c r="I269" s="38" t="str">
        <f>IF(LEN(J269)=0,"",COUNTA($J$5:J269)-COUNTBLANK($J$5:J269))</f>
        <v/>
      </c>
      <c r="J269" s="38" t="str">
        <f t="shared" si="9"/>
        <v/>
      </c>
      <c r="K269" s="38" t="str">
        <f t="shared" si="10"/>
        <v>مهند</v>
      </c>
    </row>
    <row r="270" spans="2:11" ht="15.75" thickBot="1">
      <c r="B270" s="4"/>
      <c r="C270" s="2" t="s">
        <v>557</v>
      </c>
      <c r="D270" s="15" t="s">
        <v>554</v>
      </c>
      <c r="E270" s="7" t="s">
        <v>555</v>
      </c>
      <c r="F270" s="25">
        <v>26810201501067</v>
      </c>
      <c r="G270" s="4"/>
      <c r="I270" s="38">
        <f>IF(LEN(J270)=0,"",COUNTA($J$5:J270)-COUNTBLANK($J$5:J270))</f>
        <v>103</v>
      </c>
      <c r="J270" s="38" t="str">
        <f t="shared" si="9"/>
        <v>سميه على السيد عبدالله</v>
      </c>
      <c r="K270" s="38" t="str">
        <f t="shared" si="10"/>
        <v/>
      </c>
    </row>
    <row r="271" spans="2:11" ht="15.75" thickBot="1">
      <c r="B271" s="4">
        <v>1</v>
      </c>
      <c r="C271" s="2" t="s">
        <v>558</v>
      </c>
      <c r="D271" s="15" t="s">
        <v>559</v>
      </c>
      <c r="E271" s="7" t="s">
        <v>18</v>
      </c>
      <c r="F271" s="23">
        <v>38458</v>
      </c>
      <c r="G271" s="4" t="s">
        <v>465</v>
      </c>
      <c r="I271" s="38" t="str">
        <f>IF(LEN(J271)=0,"",COUNTA($J$5:J271)-COUNTBLANK($J$5:J271))</f>
        <v/>
      </c>
      <c r="J271" s="38" t="str">
        <f t="shared" si="9"/>
        <v/>
      </c>
      <c r="K271" s="38" t="str">
        <f t="shared" si="10"/>
        <v>خالد</v>
      </c>
    </row>
    <row r="272" spans="2:11" ht="15.75" thickBot="1">
      <c r="B272" s="4">
        <v>2</v>
      </c>
      <c r="C272" s="4" t="s">
        <v>562</v>
      </c>
      <c r="D272" s="15" t="s">
        <v>560</v>
      </c>
      <c r="E272" s="7" t="s">
        <v>561</v>
      </c>
      <c r="F272" s="25">
        <v>26003171500769</v>
      </c>
      <c r="G272" s="4"/>
      <c r="I272" s="38">
        <f>IF(LEN(J272)=0,"",COUNTA($J$5:J272)-COUNTBLANK($J$5:J272))</f>
        <v>104</v>
      </c>
      <c r="J272" s="38" t="str">
        <f t="shared" si="9"/>
        <v>ليلى محمد احمد سلام</v>
      </c>
      <c r="K272" s="38" t="str">
        <f t="shared" si="10"/>
        <v/>
      </c>
    </row>
    <row r="273" spans="2:11" ht="15.75" thickBot="1">
      <c r="B273" s="4">
        <v>3</v>
      </c>
      <c r="C273" s="2" t="s">
        <v>563</v>
      </c>
      <c r="D273" s="15" t="s">
        <v>23</v>
      </c>
      <c r="E273" s="7" t="s">
        <v>18</v>
      </c>
      <c r="F273" s="23">
        <v>38114</v>
      </c>
      <c r="G273" s="4" t="s">
        <v>465</v>
      </c>
      <c r="I273" s="38" t="str">
        <f>IF(LEN(J273)=0,"",COUNTA($J$5:J273)-COUNTBLANK($J$5:J273))</f>
        <v/>
      </c>
      <c r="J273" s="38" t="str">
        <f t="shared" si="9"/>
        <v/>
      </c>
      <c r="K273" s="38" t="str">
        <f t="shared" si="10"/>
        <v>محمد</v>
      </c>
    </row>
    <row r="274" spans="2:11" ht="15.75" thickBot="1">
      <c r="B274" s="4"/>
      <c r="C274" s="4"/>
      <c r="D274" s="15" t="s">
        <v>564</v>
      </c>
      <c r="E274" s="7" t="s">
        <v>565</v>
      </c>
      <c r="F274" s="4"/>
      <c r="G274" s="4"/>
      <c r="I274" s="38">
        <f>IF(LEN(J274)=0,"",COUNTA($J$5:J274)-COUNTBLANK($J$5:J274))</f>
        <v>105</v>
      </c>
      <c r="J274" s="38" t="str">
        <f t="shared" si="9"/>
        <v>سناء سعدالله حامد</v>
      </c>
      <c r="K274" s="38" t="str">
        <f t="shared" si="10"/>
        <v/>
      </c>
    </row>
    <row r="275" spans="2:11" ht="15.75" thickBot="1">
      <c r="B275" s="4"/>
      <c r="C275" s="4"/>
      <c r="D275" s="15" t="s">
        <v>81</v>
      </c>
      <c r="E275" s="7" t="s">
        <v>12</v>
      </c>
      <c r="F275" s="23">
        <v>37760</v>
      </c>
      <c r="G275" s="4"/>
      <c r="I275" s="38" t="str">
        <f>IF(LEN(J275)=0,"",COUNTA($J$5:J275)-COUNTBLANK($J$5:J275))</f>
        <v/>
      </c>
      <c r="J275" s="38" t="str">
        <f t="shared" si="9"/>
        <v/>
      </c>
      <c r="K275" s="38" t="str">
        <f t="shared" si="10"/>
        <v>اسماء</v>
      </c>
    </row>
    <row r="276" spans="2:11" ht="15.75" thickBot="1">
      <c r="B276" s="4"/>
      <c r="C276" s="4"/>
      <c r="D276" s="15" t="s">
        <v>124</v>
      </c>
      <c r="E276" s="7" t="s">
        <v>12</v>
      </c>
      <c r="F276" s="23">
        <v>38900</v>
      </c>
      <c r="G276" s="4"/>
      <c r="I276" s="38" t="str">
        <f>IF(LEN(J276)=0,"",COUNTA($J$5:J276)-COUNTBLANK($J$5:J276))</f>
        <v/>
      </c>
      <c r="J276" s="38" t="str">
        <f t="shared" si="9"/>
        <v/>
      </c>
      <c r="K276" s="38" t="str">
        <f t="shared" si="10"/>
        <v>شيماء</v>
      </c>
    </row>
    <row r="277" spans="2:11" ht="15.75" thickBot="1">
      <c r="B277" s="4"/>
      <c r="C277" s="4"/>
      <c r="D277" s="15" t="s">
        <v>439</v>
      </c>
      <c r="E277" s="7" t="s">
        <v>12</v>
      </c>
      <c r="F277" s="23">
        <v>39921</v>
      </c>
      <c r="G277" s="4"/>
      <c r="I277" s="38" t="str">
        <f>IF(LEN(J277)=0,"",COUNTA($J$5:J277)-COUNTBLANK($J$5:J277))</f>
        <v/>
      </c>
      <c r="J277" s="38" t="str">
        <f t="shared" si="9"/>
        <v/>
      </c>
      <c r="K277" s="38" t="str">
        <f t="shared" si="10"/>
        <v>شهد</v>
      </c>
    </row>
    <row r="278" spans="2:11" ht="15.75" thickBot="1">
      <c r="B278" s="4"/>
      <c r="C278" s="4"/>
      <c r="D278" s="15" t="s">
        <v>566</v>
      </c>
      <c r="E278" s="7" t="s">
        <v>567</v>
      </c>
      <c r="F278" s="23"/>
      <c r="G278" s="4"/>
      <c r="I278" s="38">
        <f>IF(LEN(J278)=0,"",COUNTA($J$5:J278)-COUNTBLANK($J$5:J278))</f>
        <v>106</v>
      </c>
      <c r="J278" s="38" t="str">
        <f t="shared" si="9"/>
        <v>بطه عبدالدايم عبدالفتاح</v>
      </c>
      <c r="K278" s="38" t="str">
        <f t="shared" si="10"/>
        <v/>
      </c>
    </row>
    <row r="279" spans="2:11" ht="15.75" thickBot="1">
      <c r="B279" s="4"/>
      <c r="C279" s="4"/>
      <c r="D279" s="15" t="s">
        <v>23</v>
      </c>
      <c r="E279" s="7" t="s">
        <v>18</v>
      </c>
      <c r="F279" s="23">
        <v>37817</v>
      </c>
      <c r="G279" s="4"/>
      <c r="I279" s="38" t="str">
        <f>IF(LEN(J279)=0,"",COUNTA($J$5:J279)-COUNTBLANK($J$5:J279))</f>
        <v/>
      </c>
      <c r="J279" s="38" t="str">
        <f t="shared" si="9"/>
        <v/>
      </c>
      <c r="K279" s="38" t="str">
        <f t="shared" si="10"/>
        <v>محمد</v>
      </c>
    </row>
    <row r="280" spans="2:11" ht="15.75" thickBot="1">
      <c r="B280" s="4"/>
      <c r="C280" s="4"/>
      <c r="D280" s="15" t="s">
        <v>21</v>
      </c>
      <c r="E280" s="7" t="s">
        <v>18</v>
      </c>
      <c r="F280" s="23">
        <v>38494</v>
      </c>
      <c r="G280" s="4"/>
      <c r="I280" s="38" t="str">
        <f>IF(LEN(J280)=0,"",COUNTA($J$5:J280)-COUNTBLANK($J$5:J280))</f>
        <v/>
      </c>
      <c r="J280" s="38" t="str">
        <f t="shared" si="9"/>
        <v/>
      </c>
      <c r="K280" s="38" t="str">
        <f t="shared" si="10"/>
        <v>احمد</v>
      </c>
    </row>
    <row r="281" spans="2:11" ht="15.75" thickBot="1">
      <c r="B281" s="4"/>
      <c r="C281" s="4"/>
      <c r="D281" s="15" t="s">
        <v>568</v>
      </c>
      <c r="E281" s="7" t="s">
        <v>569</v>
      </c>
      <c r="F281" s="23"/>
      <c r="G281" s="4"/>
      <c r="I281" s="38">
        <f>IF(LEN(J281)=0,"",COUNTA($J$5:J281)-COUNTBLANK($J$5:J281))</f>
        <v>107</v>
      </c>
      <c r="J281" s="38" t="str">
        <f t="shared" si="9"/>
        <v>فتحيه عبدالجواد محمد</v>
      </c>
      <c r="K281" s="38" t="str">
        <f t="shared" si="10"/>
        <v/>
      </c>
    </row>
    <row r="282" spans="2:11" ht="15.75" thickBot="1">
      <c r="B282" s="4"/>
      <c r="C282" s="4"/>
      <c r="D282" s="15" t="s">
        <v>570</v>
      </c>
      <c r="E282" s="7" t="s">
        <v>12</v>
      </c>
      <c r="F282" s="23">
        <v>37751</v>
      </c>
      <c r="G282" s="4"/>
      <c r="I282" s="38" t="str">
        <f>IF(LEN(J282)=0,"",COUNTA($J$5:J282)-COUNTBLANK($J$5:J282))</f>
        <v/>
      </c>
      <c r="J282" s="38" t="str">
        <f t="shared" si="9"/>
        <v/>
      </c>
      <c r="K282" s="38" t="str">
        <f t="shared" si="10"/>
        <v>عزه</v>
      </c>
    </row>
    <row r="283" spans="2:11" ht="15.75" thickBot="1">
      <c r="B283" s="4"/>
      <c r="C283" s="4"/>
      <c r="D283" s="15" t="s">
        <v>147</v>
      </c>
      <c r="E283" s="7" t="s">
        <v>18</v>
      </c>
      <c r="F283" s="23">
        <v>41610</v>
      </c>
      <c r="G283" s="4"/>
      <c r="I283" s="38" t="str">
        <f>IF(LEN(J283)=0,"",COUNTA($J$5:J283)-COUNTBLANK($J$5:J283))</f>
        <v/>
      </c>
      <c r="J283" s="38" t="str">
        <f t="shared" si="9"/>
        <v/>
      </c>
      <c r="K283" s="38" t="str">
        <f t="shared" si="10"/>
        <v>مصطفى</v>
      </c>
    </row>
    <row r="284" spans="2:11" ht="15.75" thickBot="1">
      <c r="B284" s="4"/>
      <c r="C284" s="4"/>
      <c r="D284" s="15" t="s">
        <v>571</v>
      </c>
      <c r="E284" s="7" t="s">
        <v>572</v>
      </c>
      <c r="F284" s="23"/>
      <c r="G284" s="4"/>
      <c r="I284" s="38">
        <f>IF(LEN(J284)=0,"",COUNTA($J$5:J284)-COUNTBLANK($J$5:J284))</f>
        <v>108</v>
      </c>
      <c r="J284" s="38" t="str">
        <f t="shared" si="9"/>
        <v>سحر عبدالواحد محمد</v>
      </c>
      <c r="K284" s="38" t="str">
        <f t="shared" si="10"/>
        <v/>
      </c>
    </row>
    <row r="285" spans="2:11" ht="15.75" thickBot="1">
      <c r="B285" s="4"/>
      <c r="C285" s="4"/>
      <c r="D285" s="15" t="s">
        <v>573</v>
      </c>
      <c r="E285" s="7" t="s">
        <v>18</v>
      </c>
      <c r="F285" s="23">
        <v>39154</v>
      </c>
      <c r="G285" s="4"/>
      <c r="I285" s="38" t="str">
        <f>IF(LEN(J285)=0,"",COUNTA($J$5:J285)-COUNTBLANK($J$5:J285))</f>
        <v/>
      </c>
      <c r="J285" s="38" t="str">
        <f t="shared" si="9"/>
        <v/>
      </c>
      <c r="K285" s="38" t="str">
        <f t="shared" si="10"/>
        <v>اسامه</v>
      </c>
    </row>
    <row r="286" spans="2:11" ht="15.75" thickBot="1">
      <c r="B286" s="4"/>
      <c r="C286" s="4"/>
      <c r="D286" s="15" t="s">
        <v>81</v>
      </c>
      <c r="E286" s="7" t="s">
        <v>12</v>
      </c>
      <c r="F286" s="23">
        <v>39830</v>
      </c>
      <c r="G286" s="4"/>
      <c r="I286" s="38" t="str">
        <f>IF(LEN(J286)=0,"",COUNTA($J$5:J286)-COUNTBLANK($J$5:J286))</f>
        <v/>
      </c>
      <c r="J286" s="38" t="str">
        <f t="shared" si="9"/>
        <v/>
      </c>
      <c r="K286" s="38" t="str">
        <f t="shared" si="10"/>
        <v>اسماء</v>
      </c>
    </row>
    <row r="287" spans="2:11" ht="15.75" thickBot="1">
      <c r="B287" s="4"/>
      <c r="C287" s="4"/>
      <c r="D287" s="15" t="s">
        <v>574</v>
      </c>
      <c r="E287" s="7" t="s">
        <v>575</v>
      </c>
      <c r="F287" s="23"/>
      <c r="G287" s="4"/>
      <c r="I287" s="38">
        <f>IF(LEN(J287)=0,"",COUNTA($J$5:J287)-COUNTBLANK($J$5:J287))</f>
        <v>109</v>
      </c>
      <c r="J287" s="38" t="str">
        <f t="shared" si="9"/>
        <v>حريصه ابراهيم محمد</v>
      </c>
      <c r="K287" s="38" t="str">
        <f t="shared" si="10"/>
        <v/>
      </c>
    </row>
    <row r="288" spans="2:11" ht="15.75" thickBot="1">
      <c r="B288" s="4"/>
      <c r="C288" s="4"/>
      <c r="D288" s="15" t="s">
        <v>257</v>
      </c>
      <c r="E288" s="7" t="s">
        <v>12</v>
      </c>
      <c r="F288" s="23">
        <v>38269</v>
      </c>
      <c r="G288" s="4"/>
      <c r="I288" s="38" t="str">
        <f>IF(LEN(J288)=0,"",COUNTA($J$5:J288)-COUNTBLANK($J$5:J288))</f>
        <v/>
      </c>
      <c r="J288" s="38" t="str">
        <f t="shared" si="9"/>
        <v/>
      </c>
      <c r="K288" s="38" t="str">
        <f t="shared" si="10"/>
        <v>ايمان</v>
      </c>
    </row>
    <row r="289" spans="2:11" ht="15.75" thickBot="1">
      <c r="B289" s="4"/>
      <c r="C289" s="4"/>
      <c r="D289" s="15" t="s">
        <v>576</v>
      </c>
      <c r="E289" s="7" t="s">
        <v>577</v>
      </c>
      <c r="F289" s="23"/>
      <c r="G289" s="4"/>
      <c r="I289" s="38">
        <f>IF(LEN(J289)=0,"",COUNTA($J$5:J289)-COUNTBLANK($J$5:J289))</f>
        <v>110</v>
      </c>
      <c r="J289" s="38" t="str">
        <f t="shared" si="9"/>
        <v>ربعه محمد محمد قابيل</v>
      </c>
      <c r="K289" s="38" t="str">
        <f t="shared" si="10"/>
        <v/>
      </c>
    </row>
    <row r="290" spans="2:11" ht="15.75" thickBot="1">
      <c r="B290" s="4"/>
      <c r="C290" s="4"/>
      <c r="D290" s="15" t="s">
        <v>578</v>
      </c>
      <c r="E290" s="7" t="s">
        <v>18</v>
      </c>
      <c r="F290" s="23">
        <v>37326</v>
      </c>
      <c r="G290" s="4"/>
      <c r="I290" s="38" t="str">
        <f>IF(LEN(J290)=0,"",COUNTA($J$5:J290)-COUNTBLANK($J$5:J290))</f>
        <v/>
      </c>
      <c r="J290" s="38" t="str">
        <f t="shared" si="9"/>
        <v/>
      </c>
      <c r="K290" s="38" t="str">
        <f t="shared" si="10"/>
        <v>شريف</v>
      </c>
    </row>
    <row r="291" spans="2:11" ht="15.75" thickBot="1">
      <c r="B291" s="4"/>
      <c r="C291" s="4"/>
      <c r="D291" s="15" t="s">
        <v>579</v>
      </c>
      <c r="E291" s="7" t="s">
        <v>580</v>
      </c>
      <c r="F291" s="4"/>
      <c r="G291" s="4"/>
      <c r="I291" s="38">
        <f>IF(LEN(J291)=0,"",COUNTA($J$5:J291)-COUNTBLANK($J$5:J291))</f>
        <v>111</v>
      </c>
      <c r="J291" s="38" t="str">
        <f t="shared" si="9"/>
        <v>ستهم مسعد السيد</v>
      </c>
      <c r="K291" s="38" t="str">
        <f t="shared" si="10"/>
        <v/>
      </c>
    </row>
    <row r="292" spans="2:11" ht="15.75" thickBot="1">
      <c r="B292" s="4"/>
      <c r="C292" s="4"/>
      <c r="D292" s="15" t="s">
        <v>96</v>
      </c>
      <c r="E292" s="7" t="s">
        <v>18</v>
      </c>
      <c r="F292" s="23">
        <v>41548</v>
      </c>
      <c r="G292" s="4"/>
      <c r="I292" s="38" t="str">
        <f>IF(LEN(J292)=0,"",COUNTA($J$5:J292)-COUNTBLANK($J$5:J292))</f>
        <v/>
      </c>
      <c r="J292" s="38" t="str">
        <f t="shared" si="9"/>
        <v/>
      </c>
      <c r="K292" s="38" t="str">
        <f t="shared" si="10"/>
        <v>السيد</v>
      </c>
    </row>
    <row r="293" spans="2:11" ht="15.75" thickBot="1">
      <c r="B293" s="4"/>
      <c r="C293" s="4"/>
      <c r="D293" s="15" t="s">
        <v>581</v>
      </c>
      <c r="E293" s="7" t="s">
        <v>582</v>
      </c>
      <c r="F293" s="23"/>
      <c r="G293" s="4"/>
      <c r="I293" s="38">
        <f>IF(LEN(J293)=0,"",COUNTA($J$5:J293)-COUNTBLANK($J$5:J293))</f>
        <v>112</v>
      </c>
      <c r="J293" s="38" t="str">
        <f t="shared" si="9"/>
        <v>غاده سمير مأمون</v>
      </c>
      <c r="K293" s="38" t="str">
        <f t="shared" si="10"/>
        <v/>
      </c>
    </row>
    <row r="294" spans="2:11" ht="15.75" thickBot="1">
      <c r="B294" s="4"/>
      <c r="C294" s="4"/>
      <c r="D294" s="15" t="s">
        <v>583</v>
      </c>
      <c r="E294" s="7" t="s">
        <v>12</v>
      </c>
      <c r="F294" s="23">
        <v>42077</v>
      </c>
      <c r="G294" s="4"/>
      <c r="I294" s="38" t="str">
        <f>IF(LEN(J294)=0,"",COUNTA($J$5:J294)-COUNTBLANK($J$5:J294))</f>
        <v/>
      </c>
      <c r="J294" s="38" t="str">
        <f t="shared" si="9"/>
        <v/>
      </c>
      <c r="K294" s="38" t="str">
        <f t="shared" si="10"/>
        <v>ملك</v>
      </c>
    </row>
    <row r="295" spans="2:11" ht="15.75" thickBot="1">
      <c r="B295" s="4"/>
      <c r="C295" s="4"/>
      <c r="D295" s="15" t="s">
        <v>584</v>
      </c>
      <c r="E295" s="7" t="s">
        <v>580</v>
      </c>
      <c r="F295" s="23"/>
      <c r="G295" s="4"/>
      <c r="I295" s="38">
        <f>IF(LEN(J295)=0,"",COUNTA($J$5:J295)-COUNTBLANK($J$5:J295))</f>
        <v>113</v>
      </c>
      <c r="J295" s="38" t="str">
        <f t="shared" si="9"/>
        <v>عبير سليمان السيد سليمان</v>
      </c>
      <c r="K295" s="38" t="str">
        <f t="shared" si="10"/>
        <v/>
      </c>
    </row>
    <row r="296" spans="2:11" ht="15.75" thickBot="1">
      <c r="B296" s="4"/>
      <c r="C296" s="4"/>
      <c r="D296" s="15" t="s">
        <v>23</v>
      </c>
      <c r="E296" s="7"/>
      <c r="F296" s="23">
        <v>39399</v>
      </c>
      <c r="G296" s="4"/>
      <c r="I296" s="38">
        <f>IF(LEN(J296)=0,"",COUNTA($J$5:J296)-COUNTBLANK($J$5:J296))</f>
        <v>114</v>
      </c>
      <c r="J296" s="38" t="str">
        <f t="shared" si="9"/>
        <v>محمد</v>
      </c>
      <c r="K296" s="38" t="str">
        <f t="shared" si="10"/>
        <v/>
      </c>
    </row>
    <row r="297" spans="2:11" ht="15.75" thickBot="1">
      <c r="B297" s="4"/>
      <c r="C297" s="4"/>
      <c r="D297" s="15" t="s">
        <v>585</v>
      </c>
      <c r="E297" s="7" t="s">
        <v>586</v>
      </c>
      <c r="F297" s="23"/>
      <c r="G297" s="4"/>
      <c r="I297" s="38">
        <f>IF(LEN(J297)=0,"",COUNTA($J$5:J297)-COUNTBLANK($J$5:J297))</f>
        <v>115</v>
      </c>
      <c r="J297" s="38" t="str">
        <f t="shared" si="9"/>
        <v>حميده عبدالبارى احمد احمد</v>
      </c>
      <c r="K297" s="38" t="str">
        <f t="shared" si="10"/>
        <v/>
      </c>
    </row>
    <row r="298" spans="2:11" ht="15.75" thickBot="1">
      <c r="B298" s="4"/>
      <c r="C298" s="4"/>
      <c r="D298" s="15" t="s">
        <v>21</v>
      </c>
      <c r="E298" s="7" t="s">
        <v>18</v>
      </c>
      <c r="F298" s="23">
        <v>37954</v>
      </c>
      <c r="G298" s="4"/>
      <c r="I298" s="38" t="str">
        <f>IF(LEN(J298)=0,"",COUNTA($J$5:J298)-COUNTBLANK($J$5:J298))</f>
        <v/>
      </c>
      <c r="J298" s="38" t="str">
        <f t="shared" si="9"/>
        <v/>
      </c>
      <c r="K298" s="38" t="str">
        <f t="shared" si="10"/>
        <v>احمد</v>
      </c>
    </row>
    <row r="299" spans="2:11" ht="15.75" thickBot="1">
      <c r="B299" s="4"/>
      <c r="C299" s="4"/>
      <c r="D299" s="15" t="s">
        <v>587</v>
      </c>
      <c r="E299" s="7" t="s">
        <v>18</v>
      </c>
      <c r="F299" s="23">
        <v>39263</v>
      </c>
      <c r="G299" s="4"/>
      <c r="I299" s="38" t="str">
        <f>IF(LEN(J299)=0,"",COUNTA($J$5:J299)-COUNTBLANK($J$5:J299))</f>
        <v/>
      </c>
      <c r="J299" s="38" t="str">
        <f t="shared" si="9"/>
        <v/>
      </c>
      <c r="K299" s="38" t="str">
        <f t="shared" si="10"/>
        <v>ابتسام</v>
      </c>
    </row>
    <row r="300" spans="2:11" ht="15.75" thickBot="1">
      <c r="B300" s="4"/>
      <c r="C300" s="4"/>
      <c r="D300" s="15" t="s">
        <v>588</v>
      </c>
      <c r="E300" s="7" t="s">
        <v>589</v>
      </c>
      <c r="F300" s="23"/>
      <c r="G300" s="4"/>
      <c r="I300" s="38">
        <f>IF(LEN(J300)=0,"",COUNTA($J$5:J300)-COUNTBLANK($J$5:J300))</f>
        <v>116</v>
      </c>
      <c r="J300" s="38" t="str">
        <f t="shared" si="9"/>
        <v>هانم عبدالبصير ابراهيم</v>
      </c>
      <c r="K300" s="38" t="str">
        <f t="shared" si="10"/>
        <v/>
      </c>
    </row>
    <row r="301" spans="2:11" ht="15.75" thickBot="1">
      <c r="B301" s="4"/>
      <c r="C301" s="4"/>
      <c r="D301" s="15" t="s">
        <v>590</v>
      </c>
      <c r="E301" s="7" t="s">
        <v>18</v>
      </c>
      <c r="F301" s="23">
        <v>38078</v>
      </c>
      <c r="G301" s="4"/>
      <c r="I301" s="38" t="str">
        <f>IF(LEN(J301)=0,"",COUNTA($J$5:J301)-COUNTBLANK($J$5:J301))</f>
        <v/>
      </c>
      <c r="J301" s="38" t="str">
        <f t="shared" si="9"/>
        <v/>
      </c>
      <c r="K301" s="38" t="str">
        <f t="shared" si="10"/>
        <v>رائد</v>
      </c>
    </row>
    <row r="302" spans="2:11" ht="15.75" thickBot="1">
      <c r="B302" s="4"/>
      <c r="C302" s="4"/>
      <c r="D302" s="15" t="s">
        <v>593</v>
      </c>
      <c r="E302" s="7" t="s">
        <v>594</v>
      </c>
      <c r="F302" s="23"/>
      <c r="G302" s="4"/>
      <c r="I302" s="38">
        <f>IF(LEN(J302)=0,"",COUNTA($J$5:J302)-COUNTBLANK($J$5:J302))</f>
        <v>117</v>
      </c>
      <c r="J302" s="38" t="str">
        <f t="shared" si="9"/>
        <v>سميحه الشربينى ابراهيم</v>
      </c>
      <c r="K302" s="38" t="str">
        <f t="shared" si="10"/>
        <v/>
      </c>
    </row>
    <row r="303" spans="2:11" ht="15.75" thickBot="1">
      <c r="B303" s="4"/>
      <c r="C303" s="4"/>
      <c r="D303" s="15" t="s">
        <v>591</v>
      </c>
      <c r="E303" s="7" t="s">
        <v>12</v>
      </c>
      <c r="F303" s="23">
        <v>36575</v>
      </c>
      <c r="G303" s="4"/>
      <c r="I303" s="38" t="str">
        <f>IF(LEN(J303)=0,"",COUNTA($J$5:J303)-COUNTBLANK($J$5:J303))</f>
        <v/>
      </c>
      <c r="J303" s="38" t="str">
        <f t="shared" si="9"/>
        <v/>
      </c>
      <c r="K303" s="38" t="str">
        <f t="shared" si="10"/>
        <v>انيسه</v>
      </c>
    </row>
    <row r="304" spans="2:11" ht="15.75" thickBot="1">
      <c r="B304" s="4"/>
      <c r="C304" s="4"/>
      <c r="D304" s="15" t="s">
        <v>592</v>
      </c>
      <c r="E304" s="7" t="s">
        <v>12</v>
      </c>
      <c r="F304" s="23">
        <v>38772</v>
      </c>
      <c r="G304" s="4"/>
      <c r="I304" s="38" t="str">
        <f>IF(LEN(J304)=0,"",COUNTA($J$5:J304)-COUNTBLANK($J$5:J304))</f>
        <v/>
      </c>
      <c r="J304" s="38" t="str">
        <f t="shared" si="9"/>
        <v/>
      </c>
      <c r="K304" s="38" t="str">
        <f t="shared" si="10"/>
        <v>سلوى</v>
      </c>
    </row>
    <row r="305" spans="2:11" ht="15.75" thickBot="1">
      <c r="B305" s="4"/>
      <c r="C305" s="4"/>
      <c r="D305" s="15" t="s">
        <v>595</v>
      </c>
      <c r="E305" s="7" t="s">
        <v>597</v>
      </c>
      <c r="F305" s="23"/>
      <c r="G305" s="4"/>
      <c r="I305" s="38">
        <f>IF(LEN(J305)=0,"",COUNTA($J$5:J305)-COUNTBLANK($J$5:J305))</f>
        <v>118</v>
      </c>
      <c r="J305" s="38" t="str">
        <f t="shared" si="9"/>
        <v>امال احمد عبدالرؤف</v>
      </c>
      <c r="K305" s="38" t="str">
        <f t="shared" si="10"/>
        <v/>
      </c>
    </row>
    <row r="306" spans="2:11" ht="15.75" thickBot="1">
      <c r="B306" s="4"/>
      <c r="C306" s="4"/>
      <c r="D306" s="15" t="s">
        <v>149</v>
      </c>
      <c r="E306" s="7" t="s">
        <v>18</v>
      </c>
      <c r="F306" s="23">
        <v>38664</v>
      </c>
      <c r="G306" s="4"/>
      <c r="I306" s="38" t="str">
        <f>IF(LEN(J306)=0,"",COUNTA($J$5:J306)-COUNTBLANK($J$5:J306))</f>
        <v/>
      </c>
      <c r="J306" s="38" t="str">
        <f t="shared" si="9"/>
        <v/>
      </c>
      <c r="K306" s="38" t="str">
        <f t="shared" si="10"/>
        <v>اسلام</v>
      </c>
    </row>
    <row r="307" spans="2:11" ht="15.75" thickBot="1">
      <c r="B307" s="4"/>
      <c r="C307" s="4"/>
      <c r="D307" s="15" t="s">
        <v>596</v>
      </c>
      <c r="E307" s="7" t="s">
        <v>18</v>
      </c>
      <c r="F307" s="23">
        <v>40478</v>
      </c>
      <c r="G307" s="4"/>
      <c r="I307" s="38" t="str">
        <f>IF(LEN(J307)=0,"",COUNTA($J$5:J307)-COUNTBLANK($J$5:J307))</f>
        <v/>
      </c>
      <c r="J307" s="38" t="str">
        <f t="shared" si="9"/>
        <v/>
      </c>
      <c r="K307" s="38" t="str">
        <f t="shared" si="10"/>
        <v>كريم</v>
      </c>
    </row>
    <row r="308" spans="2:11" ht="15.75" thickBot="1">
      <c r="B308" s="4"/>
      <c r="C308" s="4"/>
      <c r="D308" s="15"/>
      <c r="E308" s="7"/>
      <c r="F308" s="23"/>
      <c r="G308" s="4"/>
      <c r="I308" s="38">
        <f>IF(LEN(J308)=0,"",COUNTA($J$5:J308)-COUNTBLANK($J$5:J308))</f>
        <v>119</v>
      </c>
      <c r="J308" s="38">
        <f t="shared" si="9"/>
        <v>0</v>
      </c>
      <c r="K308" s="38" t="str">
        <f t="shared" si="10"/>
        <v/>
      </c>
    </row>
    <row r="309" spans="2:11" ht="15.75" thickBot="1">
      <c r="B309" s="4"/>
      <c r="C309" s="4"/>
      <c r="D309" s="15"/>
      <c r="E309" s="7"/>
      <c r="F309" s="23"/>
      <c r="G309" s="4"/>
      <c r="I309" s="38">
        <f>IF(LEN(J309)=0,"",COUNTA($J$5:J309)-COUNTBLANK($J$5:J309))</f>
        <v>120</v>
      </c>
      <c r="J309" s="38">
        <f t="shared" si="9"/>
        <v>0</v>
      </c>
      <c r="K309" s="38" t="str">
        <f t="shared" si="10"/>
        <v/>
      </c>
    </row>
    <row r="310" spans="2:11" ht="15.75" thickBot="1">
      <c r="B310" s="4"/>
      <c r="C310" s="4"/>
      <c r="D310" s="15"/>
      <c r="E310" s="7"/>
      <c r="F310" s="23"/>
      <c r="G310" s="4"/>
      <c r="I310" s="38">
        <f>IF(LEN(J310)=0,"",COUNTA($J$5:J310)-COUNTBLANK($J$5:J310))</f>
        <v>121</v>
      </c>
      <c r="J310" s="38">
        <f t="shared" si="9"/>
        <v>0</v>
      </c>
      <c r="K310" s="38" t="str">
        <f t="shared" si="10"/>
        <v/>
      </c>
    </row>
    <row r="311" spans="2:11" ht="15.75" thickBot="1">
      <c r="B311" s="4"/>
      <c r="C311" s="4"/>
      <c r="D311" s="15"/>
      <c r="E311" s="7"/>
      <c r="F311" s="23"/>
      <c r="G311" s="4"/>
      <c r="I311" s="38">
        <f>IF(LEN(J311)=0,"",COUNTA($J$5:J311)-COUNTBLANK($J$5:J311))</f>
        <v>122</v>
      </c>
      <c r="J311" s="38">
        <f t="shared" si="9"/>
        <v>0</v>
      </c>
      <c r="K311" s="38" t="str">
        <f t="shared" si="10"/>
        <v/>
      </c>
    </row>
    <row r="312" spans="2:11" ht="15.75" thickBot="1">
      <c r="B312" s="4"/>
      <c r="C312" s="4"/>
      <c r="D312" s="15"/>
      <c r="E312" s="7"/>
      <c r="F312" s="23"/>
      <c r="G312" s="4"/>
      <c r="I312" s="38">
        <f>IF(LEN(J312)=0,"",COUNTA($J$5:J312)-COUNTBLANK($J$5:J312))</f>
        <v>123</v>
      </c>
      <c r="J312" s="38">
        <f t="shared" si="9"/>
        <v>0</v>
      </c>
      <c r="K312" s="38" t="str">
        <f t="shared" si="10"/>
        <v/>
      </c>
    </row>
    <row r="313" spans="2:11" ht="15.75" thickBot="1">
      <c r="B313" s="4"/>
      <c r="C313" s="4"/>
      <c r="D313" s="15"/>
      <c r="E313" s="7"/>
      <c r="F313" s="23"/>
      <c r="G313" s="4"/>
      <c r="I313" s="38">
        <f>IF(LEN(J313)=0,"",COUNTA($J$5:J313)-COUNTBLANK($J$5:J313))</f>
        <v>124</v>
      </c>
      <c r="J313" s="38">
        <f t="shared" si="9"/>
        <v>0</v>
      </c>
      <c r="K313" s="38" t="str">
        <f t="shared" si="10"/>
        <v/>
      </c>
    </row>
    <row r="314" spans="2:11" ht="15.75" thickBot="1">
      <c r="B314" s="4"/>
      <c r="C314" s="4"/>
      <c r="D314" s="15"/>
      <c r="E314" s="7"/>
      <c r="F314" s="23"/>
      <c r="G314" s="4"/>
      <c r="I314" s="38">
        <f>IF(LEN(J314)=0,"",COUNTA($J$5:J314)-COUNTBLANK($J$5:J314))</f>
        <v>125</v>
      </c>
      <c r="J314" s="38">
        <f t="shared" si="9"/>
        <v>0</v>
      </c>
      <c r="K314" s="38" t="str">
        <f t="shared" si="10"/>
        <v/>
      </c>
    </row>
    <row r="315" spans="2:11" ht="15.75" thickBot="1">
      <c r="B315" s="4"/>
      <c r="C315" s="4"/>
      <c r="D315" s="15"/>
      <c r="E315" s="7"/>
      <c r="F315" s="23"/>
      <c r="G315" s="4"/>
      <c r="I315" s="38">
        <f>IF(LEN(J315)=0,"",COUNTA($J$5:J315)-COUNTBLANK($J$5:J315))</f>
        <v>126</v>
      </c>
      <c r="J315" s="38">
        <f t="shared" si="9"/>
        <v>0</v>
      </c>
      <c r="K315" s="38" t="str">
        <f t="shared" si="10"/>
        <v/>
      </c>
    </row>
    <row r="316" spans="2:11" ht="15.75" thickBot="1">
      <c r="B316" s="4"/>
      <c r="C316" s="4"/>
      <c r="D316" s="15"/>
      <c r="E316" s="7"/>
      <c r="F316" s="23"/>
      <c r="G316" s="4"/>
      <c r="I316" s="38">
        <f>IF(LEN(J316)=0,"",COUNTA($J$5:J316)-COUNTBLANK($J$5:J316))</f>
        <v>127</v>
      </c>
      <c r="J316" s="38">
        <f t="shared" si="9"/>
        <v>0</v>
      </c>
      <c r="K316" s="38" t="str">
        <f t="shared" si="10"/>
        <v/>
      </c>
    </row>
    <row r="317" spans="2:11" ht="15.75" thickBot="1">
      <c r="B317" s="4"/>
      <c r="C317" s="4"/>
      <c r="D317" s="15"/>
      <c r="E317" s="7"/>
      <c r="F317" s="23"/>
      <c r="G317" s="4"/>
      <c r="I317" s="38">
        <f>IF(LEN(J317)=0,"",COUNTA($J$5:J317)-COUNTBLANK($J$5:J317))</f>
        <v>128</v>
      </c>
      <c r="J317" s="38">
        <f t="shared" si="9"/>
        <v>0</v>
      </c>
      <c r="K317" s="38" t="str">
        <f t="shared" si="10"/>
        <v/>
      </c>
    </row>
    <row r="318" spans="2:11" ht="15.75" thickBot="1">
      <c r="B318" s="4"/>
      <c r="C318" s="4"/>
      <c r="D318" s="15"/>
      <c r="E318" s="7"/>
      <c r="F318" s="23"/>
      <c r="G318" s="4"/>
      <c r="I318" s="38">
        <f>IF(LEN(J318)=0,"",COUNTA($J$5:J318)-COUNTBLANK($J$5:J318))</f>
        <v>129</v>
      </c>
      <c r="J318" s="38">
        <f t="shared" si="9"/>
        <v>0</v>
      </c>
      <c r="K318" s="38" t="str">
        <f t="shared" si="10"/>
        <v/>
      </c>
    </row>
    <row r="319" spans="2:11" ht="15.75" thickBot="1">
      <c r="B319" s="4"/>
      <c r="C319" s="4"/>
      <c r="D319" s="15"/>
      <c r="E319" s="7"/>
      <c r="F319" s="23"/>
      <c r="G319" s="4"/>
      <c r="I319" s="38">
        <f>IF(LEN(J319)=0,"",COUNTA($J$5:J319)-COUNTBLANK($J$5:J319))</f>
        <v>130</v>
      </c>
      <c r="J319" s="38">
        <f t="shared" si="9"/>
        <v>0</v>
      </c>
      <c r="K319" s="38" t="str">
        <f t="shared" si="10"/>
        <v/>
      </c>
    </row>
    <row r="320" spans="2:11" ht="15.75" thickBot="1">
      <c r="B320" s="4"/>
      <c r="C320" s="4"/>
      <c r="D320" s="15"/>
      <c r="E320" s="7"/>
      <c r="F320" s="23"/>
      <c r="G320" s="4"/>
      <c r="I320" s="38">
        <f>IF(LEN(J320)=0,"",COUNTA($J$5:J320)-COUNTBLANK($J$5:J320))</f>
        <v>131</v>
      </c>
      <c r="J320" s="38">
        <f t="shared" si="9"/>
        <v>0</v>
      </c>
      <c r="K320" s="38" t="str">
        <f t="shared" si="10"/>
        <v/>
      </c>
    </row>
    <row r="321" spans="2:11" ht="15.75" thickBot="1">
      <c r="B321" s="4"/>
      <c r="C321" s="4"/>
      <c r="D321" s="15"/>
      <c r="E321" s="7"/>
      <c r="F321" s="23"/>
      <c r="G321" s="4"/>
      <c r="I321" s="38">
        <f>IF(LEN(J321)=0,"",COUNTA($J$5:J321)-COUNTBLANK($J$5:J321))</f>
        <v>132</v>
      </c>
      <c r="J321" s="38">
        <f t="shared" si="9"/>
        <v>0</v>
      </c>
      <c r="K321" s="38" t="str">
        <f t="shared" si="10"/>
        <v/>
      </c>
    </row>
    <row r="322" spans="2:11" ht="15.75" thickBot="1">
      <c r="B322" s="4"/>
      <c r="C322" s="4"/>
      <c r="D322" s="15"/>
      <c r="E322" s="7"/>
      <c r="F322" s="23"/>
      <c r="G322" s="4"/>
      <c r="I322" s="38">
        <f>IF(LEN(J322)=0,"",COUNTA($J$5:J322)-COUNTBLANK($J$5:J322))</f>
        <v>133</v>
      </c>
      <c r="J322" s="38">
        <f t="shared" si="9"/>
        <v>0</v>
      </c>
      <c r="K322" s="38" t="str">
        <f t="shared" si="10"/>
        <v/>
      </c>
    </row>
    <row r="323" spans="2:11" ht="15.75" thickBot="1">
      <c r="B323" s="4"/>
      <c r="C323" s="4"/>
      <c r="D323" s="15"/>
      <c r="E323" s="7"/>
      <c r="F323" s="23"/>
      <c r="G323" s="4"/>
      <c r="I323" s="38">
        <f>IF(LEN(J323)=0,"",COUNTA($J$5:J323)-COUNTBLANK($J$5:J323))</f>
        <v>134</v>
      </c>
      <c r="J323" s="38">
        <f t="shared" si="9"/>
        <v>0</v>
      </c>
      <c r="K323" s="38" t="str">
        <f t="shared" si="10"/>
        <v/>
      </c>
    </row>
    <row r="324" spans="2:11" ht="15.75" thickBot="1">
      <c r="B324" s="4"/>
      <c r="C324" s="4"/>
      <c r="D324" s="15"/>
      <c r="E324" s="7"/>
      <c r="F324" s="23"/>
      <c r="G324" s="4"/>
      <c r="I324" s="38">
        <f>IF(LEN(J324)=0,"",COUNTA($J$5:J324)-COUNTBLANK($J$5:J324))</f>
        <v>135</v>
      </c>
      <c r="J324" s="38">
        <f t="shared" si="9"/>
        <v>0</v>
      </c>
      <c r="K324" s="38" t="str">
        <f t="shared" si="10"/>
        <v/>
      </c>
    </row>
    <row r="325" spans="2:11" ht="15.75" thickBot="1">
      <c r="B325" s="4"/>
      <c r="C325" s="4"/>
      <c r="D325" s="15"/>
      <c r="E325" s="7"/>
      <c r="F325" s="23"/>
      <c r="G325" s="4"/>
      <c r="I325" s="38">
        <f>IF(LEN(J325)=0,"",COUNTA($J$5:J325)-COUNTBLANK($J$5:J325))</f>
        <v>136</v>
      </c>
      <c r="J325" s="38">
        <f t="shared" si="9"/>
        <v>0</v>
      </c>
      <c r="K325" s="38" t="str">
        <f t="shared" si="10"/>
        <v/>
      </c>
    </row>
    <row r="326" spans="2:11" ht="15.75" thickBot="1">
      <c r="B326" s="4"/>
      <c r="C326" s="4"/>
      <c r="D326" s="15"/>
      <c r="E326" s="7"/>
      <c r="F326" s="23"/>
      <c r="G326" s="4"/>
      <c r="I326" s="38">
        <f>IF(LEN(J326)=0,"",COUNTA($J$5:J326)-COUNTBLANK($J$5:J326))</f>
        <v>137</v>
      </c>
      <c r="J326" s="38">
        <f t="shared" ref="J326:J338" si="11">IF(AND(E326&lt;&gt;"ذكر",E326&lt;&gt;"انثى"),D326,"")</f>
        <v>0</v>
      </c>
      <c r="K326" s="38" t="str">
        <f t="shared" ref="K326:K338" si="12">IF(OR(E326="ذكر",E326="انثى"),D326,"")</f>
        <v/>
      </c>
    </row>
    <row r="327" spans="2:11" ht="15.75" thickBot="1">
      <c r="B327" s="4"/>
      <c r="C327" s="4"/>
      <c r="D327" s="15"/>
      <c r="E327" s="7"/>
      <c r="F327" s="23"/>
      <c r="G327" s="4"/>
      <c r="I327" s="38">
        <f>IF(LEN(J327)=0,"",COUNTA($J$5:J327)-COUNTBLANK($J$5:J327))</f>
        <v>138</v>
      </c>
      <c r="J327" s="38">
        <f t="shared" si="11"/>
        <v>0</v>
      </c>
      <c r="K327" s="38" t="str">
        <f t="shared" si="12"/>
        <v/>
      </c>
    </row>
    <row r="328" spans="2:11" ht="15.75" thickBot="1">
      <c r="B328" s="4"/>
      <c r="C328" s="4"/>
      <c r="D328" s="15"/>
      <c r="E328" s="7"/>
      <c r="F328" s="23"/>
      <c r="G328" s="4"/>
      <c r="I328" s="38">
        <f>IF(LEN(J328)=0,"",COUNTA($J$5:J328)-COUNTBLANK($J$5:J328))</f>
        <v>139</v>
      </c>
      <c r="J328" s="38">
        <f t="shared" si="11"/>
        <v>0</v>
      </c>
      <c r="K328" s="38" t="str">
        <f t="shared" si="12"/>
        <v/>
      </c>
    </row>
    <row r="329" spans="2:11" ht="15.75" thickBot="1">
      <c r="B329" s="4"/>
      <c r="C329" s="4"/>
      <c r="D329" s="15"/>
      <c r="E329" s="7"/>
      <c r="F329" s="23"/>
      <c r="G329" s="4"/>
      <c r="I329" s="38">
        <f>IF(LEN(J329)=0,"",COUNTA($J$5:J329)-COUNTBLANK($J$5:J329))</f>
        <v>140</v>
      </c>
      <c r="J329" s="38">
        <f t="shared" si="11"/>
        <v>0</v>
      </c>
      <c r="K329" s="38" t="str">
        <f t="shared" si="12"/>
        <v/>
      </c>
    </row>
    <row r="330" spans="2:11" ht="15.75" thickBot="1">
      <c r="B330" s="4"/>
      <c r="C330" s="4"/>
      <c r="D330" s="15"/>
      <c r="E330" s="7"/>
      <c r="F330" s="23"/>
      <c r="G330" s="4"/>
      <c r="I330" s="38">
        <f>IF(LEN(J330)=0,"",COUNTA($J$5:J330)-COUNTBLANK($J$5:J330))</f>
        <v>141</v>
      </c>
      <c r="J330" s="38">
        <f t="shared" si="11"/>
        <v>0</v>
      </c>
      <c r="K330" s="38" t="str">
        <f t="shared" si="12"/>
        <v/>
      </c>
    </row>
    <row r="331" spans="2:11" ht="15.75" thickBot="1">
      <c r="B331" s="4"/>
      <c r="C331" s="4"/>
      <c r="D331" s="15"/>
      <c r="E331" s="7"/>
      <c r="F331" s="23"/>
      <c r="G331" s="4"/>
      <c r="I331" s="38">
        <f>IF(LEN(J331)=0,"",COUNTA($J$5:J331)-COUNTBLANK($J$5:J331))</f>
        <v>142</v>
      </c>
      <c r="J331" s="38">
        <f t="shared" si="11"/>
        <v>0</v>
      </c>
      <c r="K331" s="38" t="str">
        <f t="shared" si="12"/>
        <v/>
      </c>
    </row>
    <row r="332" spans="2:11" ht="15.75" thickBot="1">
      <c r="B332" s="4"/>
      <c r="C332" s="4"/>
      <c r="D332" s="15"/>
      <c r="E332" s="7"/>
      <c r="F332" s="23"/>
      <c r="G332" s="4"/>
      <c r="I332" s="38">
        <f>IF(LEN(J332)=0,"",COUNTA($J$5:J332)-COUNTBLANK($J$5:J332))</f>
        <v>143</v>
      </c>
      <c r="J332" s="38">
        <f t="shared" si="11"/>
        <v>0</v>
      </c>
      <c r="K332" s="38" t="str">
        <f t="shared" si="12"/>
        <v/>
      </c>
    </row>
    <row r="333" spans="2:11" ht="15.75" thickBot="1">
      <c r="B333" s="4"/>
      <c r="C333" s="4"/>
      <c r="D333" s="15"/>
      <c r="E333" s="7"/>
      <c r="F333" s="23"/>
      <c r="G333" s="4"/>
      <c r="I333" s="38">
        <f>IF(LEN(J333)=0,"",COUNTA($J$5:J333)-COUNTBLANK($J$5:J333))</f>
        <v>144</v>
      </c>
      <c r="J333" s="38">
        <f t="shared" si="11"/>
        <v>0</v>
      </c>
      <c r="K333" s="38" t="str">
        <f t="shared" si="12"/>
        <v/>
      </c>
    </row>
    <row r="334" spans="2:11" ht="15.75" thickBot="1">
      <c r="B334" s="4"/>
      <c r="C334" s="4"/>
      <c r="D334" s="15"/>
      <c r="E334" s="7"/>
      <c r="F334" s="23"/>
      <c r="G334" s="4"/>
      <c r="I334" s="38">
        <f>IF(LEN(J334)=0,"",COUNTA($J$5:J334)-COUNTBLANK($J$5:J334))</f>
        <v>145</v>
      </c>
      <c r="J334" s="38">
        <f t="shared" si="11"/>
        <v>0</v>
      </c>
      <c r="K334" s="38" t="str">
        <f t="shared" si="12"/>
        <v/>
      </c>
    </row>
    <row r="335" spans="2:11" ht="15.75" thickBot="1">
      <c r="B335" s="4"/>
      <c r="C335" s="4"/>
      <c r="D335" s="15"/>
      <c r="E335" s="7"/>
      <c r="F335" s="23"/>
      <c r="G335" s="4"/>
      <c r="I335" s="38">
        <f>IF(LEN(J335)=0,"",COUNTA($J$5:J335)-COUNTBLANK($J$5:J335))</f>
        <v>146</v>
      </c>
      <c r="J335" s="38">
        <f t="shared" si="11"/>
        <v>0</v>
      </c>
      <c r="K335" s="38" t="str">
        <f t="shared" si="12"/>
        <v/>
      </c>
    </row>
    <row r="336" spans="2:11" ht="15.75" thickBot="1">
      <c r="B336" s="4"/>
      <c r="C336" s="4"/>
      <c r="D336" s="15"/>
      <c r="E336" s="7"/>
      <c r="F336" s="23"/>
      <c r="G336" s="4"/>
      <c r="I336" s="38">
        <f>IF(LEN(J336)=0,"",COUNTA($J$5:J336)-COUNTBLANK($J$5:J336))</f>
        <v>147</v>
      </c>
      <c r="J336" s="38">
        <f t="shared" si="11"/>
        <v>0</v>
      </c>
      <c r="K336" s="38" t="str">
        <f t="shared" si="12"/>
        <v/>
      </c>
    </row>
    <row r="337" spans="2:11" ht="15.75" thickBot="1">
      <c r="B337" s="4"/>
      <c r="C337" s="4"/>
      <c r="D337" s="15"/>
      <c r="E337" s="7"/>
      <c r="F337" s="23"/>
      <c r="G337" s="4"/>
      <c r="I337" s="38">
        <f>IF(LEN(J337)=0,"",COUNTA($J$5:J337)-COUNTBLANK($J$5:J337))</f>
        <v>148</v>
      </c>
      <c r="J337" s="38">
        <f t="shared" si="11"/>
        <v>0</v>
      </c>
      <c r="K337" s="38" t="str">
        <f t="shared" si="12"/>
        <v/>
      </c>
    </row>
    <row r="338" spans="2:11" ht="15.75" thickBot="1">
      <c r="B338" s="4"/>
      <c r="C338" s="4"/>
      <c r="D338" s="15"/>
      <c r="E338" s="7"/>
      <c r="F338" s="23"/>
      <c r="G338" s="4"/>
      <c r="I338" s="38">
        <f>IF(LEN(J338)=0,"",COUNTA($J$5:J338)-COUNTBLANK($J$5:J338))</f>
        <v>149</v>
      </c>
      <c r="J338" s="38">
        <f t="shared" si="11"/>
        <v>0</v>
      </c>
      <c r="K338" s="38" t="str">
        <f t="shared" si="12"/>
        <v/>
      </c>
    </row>
  </sheetData>
  <mergeCells count="3">
    <mergeCell ref="J3:J4"/>
    <mergeCell ref="K3:K4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bially</dc:creator>
  <cp:lastModifiedBy>ASD</cp:lastModifiedBy>
  <dcterms:created xsi:type="dcterms:W3CDTF">2016-12-31T17:16:36Z</dcterms:created>
  <dcterms:modified xsi:type="dcterms:W3CDTF">2017-01-04T17:52:27Z</dcterms:modified>
</cp:coreProperties>
</file>